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UBLIC INFORMATION REQUESTS\2024 PIA\2024 Data\2024 Polling Locations\"/>
    </mc:Choice>
  </mc:AlternateContent>
  <xr:revisionPtr revIDLastSave="0" documentId="8_{87F28CE9-B116-496D-A6AC-4E9F343973C1}" xr6:coauthVersionLast="47" xr6:coauthVersionMax="47" xr10:uidLastSave="{00000000-0000-0000-0000-000000000000}"/>
  <bookViews>
    <workbookView xWindow="22932" yWindow="-108" windowWidth="23256" windowHeight="12576" activeTab="2" xr2:uid="{00000000-000D-0000-FFFF-FFFF00000000}"/>
  </bookViews>
  <sheets>
    <sheet name="Table of Contents" sheetId="2" r:id="rId1"/>
    <sheet name="Election Day Vote Centers" sheetId="1" r:id="rId2"/>
    <sheet name="Early Voting Vote Centers" sheetId="7" r:id="rId3"/>
    <sheet name="512 - Original" sheetId="3" state="hidden" r:id="rId4"/>
    <sheet name="Data Validation" sheetId="4" state="hidden" r:id="rId5"/>
  </sheets>
  <definedNames>
    <definedName name="_xlnm._FilterDatabase" localSheetId="3" hidden="1">'512 - Original'!$A$1:$BJ$513</definedName>
    <definedName name="_xlnm._FilterDatabase" localSheetId="2" hidden="1">'Early Voting Vote Centers'!$A$1:$BA$47</definedName>
    <definedName name="_xlnm._FilterDatabase" localSheetId="1" hidden="1">'Election Day Vote Centers'!$A$1:$AB$314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93" i="1" l="1"/>
  <c r="O38" i="1"/>
  <c r="O17" i="1"/>
  <c r="O217" i="1"/>
  <c r="U56" i="2"/>
  <c r="U55" i="2"/>
  <c r="U54" i="2"/>
  <c r="M56" i="2"/>
  <c r="M55" i="2"/>
  <c r="M54" i="2"/>
  <c r="AC21" i="2"/>
  <c r="AC19" i="2"/>
  <c r="AC20" i="2"/>
  <c r="O197" i="1"/>
  <c r="O23" i="1"/>
  <c r="O200" i="1"/>
  <c r="O83" i="1"/>
  <c r="O45" i="1"/>
  <c r="AM513" i="3"/>
  <c r="AP511" i="3"/>
  <c r="AM503" i="3"/>
  <c r="AP502" i="3"/>
  <c r="AP495" i="3"/>
  <c r="AM493" i="3"/>
  <c r="AP491" i="3"/>
  <c r="AM484" i="3"/>
  <c r="AP482" i="3"/>
  <c r="AP468" i="3"/>
  <c r="AM464" i="3"/>
  <c r="AP462" i="3"/>
  <c r="AM459" i="3"/>
  <c r="AM449" i="3"/>
  <c r="AM431" i="3"/>
  <c r="AP430" i="3"/>
  <c r="AM428" i="3"/>
  <c r="AM427" i="3"/>
  <c r="AM426" i="3"/>
  <c r="AM417" i="3"/>
  <c r="AP381" i="3"/>
  <c r="AM379" i="3"/>
  <c r="AM369" i="3"/>
  <c r="AP365" i="3"/>
  <c r="AM361" i="3"/>
  <c r="AM356" i="3"/>
  <c r="AM349" i="3"/>
  <c r="AM327" i="3"/>
  <c r="AP322" i="3"/>
  <c r="AM316" i="3"/>
  <c r="AM303" i="3"/>
  <c r="AM302" i="3"/>
  <c r="AM294" i="3"/>
  <c r="AM293" i="3"/>
  <c r="AM260" i="3"/>
  <c r="AM258" i="3"/>
  <c r="AM234" i="3"/>
  <c r="AM226" i="3"/>
  <c r="AM224" i="3"/>
  <c r="AM213" i="3"/>
  <c r="AM201" i="3"/>
  <c r="AM194" i="3"/>
  <c r="AM193" i="3"/>
  <c r="AM192" i="3"/>
  <c r="AM186" i="3"/>
  <c r="AP185" i="3"/>
  <c r="AM174" i="3"/>
  <c r="AM173" i="3"/>
  <c r="AM161" i="3"/>
  <c r="AM159" i="3"/>
  <c r="AM125" i="3"/>
  <c r="AM124" i="3"/>
  <c r="AM120" i="3"/>
  <c r="AM112" i="3"/>
  <c r="AP111" i="3"/>
  <c r="AM110" i="3"/>
  <c r="AM109" i="3"/>
  <c r="AM107" i="3"/>
  <c r="AM106" i="3"/>
  <c r="AM105" i="3"/>
  <c r="AM104" i="3"/>
  <c r="AP103" i="3"/>
  <c r="AM102" i="3"/>
  <c r="AM100" i="3"/>
  <c r="AM99" i="3"/>
  <c r="AM98" i="3"/>
  <c r="AM97" i="3"/>
  <c r="AM96" i="3"/>
  <c r="AM95" i="3"/>
  <c r="AM28" i="3"/>
  <c r="AC45" i="2" l="1"/>
  <c r="AC44" i="2"/>
  <c r="AC43" i="2"/>
  <c r="AC42" i="2"/>
  <c r="AC41" i="2"/>
  <c r="AC40" i="2"/>
  <c r="AC39" i="2"/>
  <c r="AC38" i="2"/>
  <c r="AC36" i="2"/>
  <c r="AC35" i="2"/>
  <c r="AC34" i="2"/>
  <c r="AC33" i="2"/>
  <c r="AC32" i="2"/>
  <c r="AC31" i="2"/>
  <c r="AC30" i="2"/>
  <c r="AC29" i="2"/>
  <c r="AC28" i="2"/>
  <c r="AC27" i="2"/>
  <c r="AC26" i="2"/>
  <c r="U33" i="2"/>
  <c r="U32" i="2"/>
  <c r="U31" i="2"/>
  <c r="U30" i="2"/>
  <c r="U29" i="2"/>
  <c r="U28" i="2"/>
  <c r="U27" i="2"/>
  <c r="U26" i="2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E29" i="2"/>
  <c r="E28" i="2"/>
  <c r="E27" i="2"/>
  <c r="E26" i="2"/>
  <c r="AC17" i="2"/>
  <c r="AC16" i="2"/>
  <c r="AC15" i="2"/>
  <c r="AC14" i="2"/>
  <c r="AC12" i="2"/>
  <c r="AC11" i="2"/>
  <c r="AC10" i="2"/>
  <c r="AC9" i="2"/>
  <c r="M21" i="2"/>
  <c r="M20" i="2"/>
  <c r="M19" i="2"/>
  <c r="M17" i="2"/>
  <c r="M16" i="2"/>
  <c r="M14" i="2"/>
  <c r="M13" i="2"/>
  <c r="M12" i="2"/>
  <c r="M11" i="2"/>
  <c r="M10" i="2"/>
  <c r="M9" i="2"/>
  <c r="Q6" i="2" l="1"/>
  <c r="O178" i="1"/>
  <c r="O172" i="1"/>
  <c r="O56" i="1"/>
  <c r="O294" i="1"/>
  <c r="O232" i="1"/>
  <c r="O77" i="1"/>
  <c r="O140" i="1"/>
  <c r="O192" i="1"/>
  <c r="O285" i="1"/>
  <c r="O163" i="1"/>
  <c r="O168" i="1"/>
  <c r="O99" i="1"/>
  <c r="O103" i="1"/>
  <c r="O88" i="1"/>
  <c r="O252" i="1"/>
  <c r="O42" i="1"/>
  <c r="O95" i="1"/>
  <c r="O201" i="1"/>
  <c r="O312" i="1"/>
  <c r="O114" i="1"/>
  <c r="O271" i="1"/>
  <c r="O176" i="1"/>
  <c r="O133" i="1"/>
  <c r="O290" i="1"/>
  <c r="O250" i="1"/>
  <c r="O94" i="1"/>
</calcChain>
</file>

<file path=xl/sharedStrings.xml><?xml version="1.0" encoding="utf-8"?>
<sst xmlns="http://schemas.openxmlformats.org/spreadsheetml/2006/main" count="18375" uniqueCount="4092">
  <si>
    <t>Information at a Glance</t>
  </si>
  <si>
    <t>This provides a quick view of information available in the Vote Centers spreadsheet for this election.</t>
  </si>
  <si>
    <t>Each chart comes with a brief descriptor of the information provided.</t>
  </si>
  <si>
    <t>Total number of Vote Centers</t>
  </si>
  <si>
    <t>This table tells you how may locations have the noted ADA status. The last three identifiers notate where, in the survey process, a location whose status has not been finalized lies.</t>
  </si>
  <si>
    <t>ADA statuses</t>
  </si>
  <si>
    <t># of Centers</t>
  </si>
  <si>
    <t>This table tells you how the EARLY VOTING vote centers are distributed amongst the County Commissioner Precincts</t>
  </si>
  <si>
    <t>CC PCT #</t>
  </si>
  <si>
    <t># of EV Centers</t>
  </si>
  <si>
    <t>NCNR</t>
  </si>
  <si>
    <t>NCR</t>
  </si>
  <si>
    <t>COMPLIANT</t>
  </si>
  <si>
    <t>UNDER SME REVIEW</t>
  </si>
  <si>
    <t>NOT INSPECTED</t>
  </si>
  <si>
    <t>This table tells you how the TOTAL number of vote centers are distributed amongst the County Commissioner Precincts.</t>
  </si>
  <si>
    <t># of ED Centers</t>
  </si>
  <si>
    <t>PENDING</t>
  </si>
  <si>
    <t>This tells you the number of Early Voting and Election Day ONLY Vote Centers.</t>
  </si>
  <si>
    <t>EV/ED</t>
  </si>
  <si>
    <t>EV</t>
  </si>
  <si>
    <t>ED</t>
  </si>
  <si>
    <t>This table tells you the availability of Early Voting Vote Centers</t>
  </si>
  <si>
    <t>EV Availability</t>
  </si>
  <si>
    <t>This table tells you the availability of Election Day facilities</t>
  </si>
  <si>
    <t>Availability</t>
  </si>
  <si>
    <t>Available</t>
  </si>
  <si>
    <t>Unavailable</t>
  </si>
  <si>
    <t>No Response</t>
  </si>
  <si>
    <t>District Breakdowns</t>
  </si>
  <si>
    <t>SBOE Dist.</t>
  </si>
  <si>
    <t>St. Rep. Dist.</t>
  </si>
  <si>
    <t>JP District</t>
  </si>
  <si>
    <t>US Rep</t>
  </si>
  <si>
    <t>St. Senate Dist.</t>
  </si>
  <si>
    <t>Runoff - District Breakdowns</t>
  </si>
  <si>
    <t>District</t>
  </si>
  <si>
    <t>US7</t>
  </si>
  <si>
    <t>HD139</t>
  </si>
  <si>
    <t>US29</t>
  </si>
  <si>
    <t>HD146</t>
  </si>
  <si>
    <t>JP5</t>
  </si>
  <si>
    <t>SD15</t>
  </si>
  <si>
    <t>Last Election</t>
  </si>
  <si>
    <t>March PollCode</t>
  </si>
  <si>
    <t>Poll Code</t>
  </si>
  <si>
    <t>Type</t>
  </si>
  <si>
    <t>EVIdentifier</t>
  </si>
  <si>
    <t>ADA Status</t>
  </si>
  <si>
    <t>EV ADA Status</t>
  </si>
  <si>
    <t>LocationID</t>
  </si>
  <si>
    <t>VRID</t>
  </si>
  <si>
    <t>AWS ID</t>
  </si>
  <si>
    <t>EV VRID</t>
  </si>
  <si>
    <t>EV AWS ID</t>
  </si>
  <si>
    <t>Precinct Party</t>
  </si>
  <si>
    <t>Area Party</t>
  </si>
  <si>
    <t>Added</t>
  </si>
  <si>
    <t>Confirmed</t>
  </si>
  <si>
    <t>Update Reason</t>
  </si>
  <si>
    <t>Request Timestamp</t>
  </si>
  <si>
    <t>Requested</t>
  </si>
  <si>
    <t>EV Available</t>
  </si>
  <si>
    <t>E-mail timestamp</t>
  </si>
  <si>
    <t>JotForm</t>
  </si>
  <si>
    <t>Confirmation Timestamp</t>
  </si>
  <si>
    <t>Entered in GIS</t>
  </si>
  <si>
    <t>Facilitator's Request</t>
  </si>
  <si>
    <t>EV Deliveries</t>
  </si>
  <si>
    <t>REPLACEMENT TRACKING</t>
  </si>
  <si>
    <t>Location</t>
  </si>
  <si>
    <t>Address</t>
  </si>
  <si>
    <t>Cross Street</t>
  </si>
  <si>
    <t>City</t>
  </si>
  <si>
    <t>Zip</t>
  </si>
  <si>
    <t>Voting Room</t>
  </si>
  <si>
    <t>EV Voting Room</t>
  </si>
  <si>
    <t>Room Breath</t>
  </si>
  <si>
    <t>Room Length</t>
  </si>
  <si>
    <t>Room Size in Feet</t>
  </si>
  <si>
    <t>Tables/Chairs</t>
  </si>
  <si>
    <t>Fee</t>
  </si>
  <si>
    <t>Total Fee</t>
  </si>
  <si>
    <t>Primary Contact</t>
  </si>
  <si>
    <t>Primary Email</t>
  </si>
  <si>
    <t>Day Phone Number</t>
  </si>
  <si>
    <t>Add'l Phone</t>
  </si>
  <si>
    <t>Emergency Contact</t>
  </si>
  <si>
    <t>Facility Type</t>
  </si>
  <si>
    <t>SORT KEY</t>
  </si>
  <si>
    <t>Request Key</t>
  </si>
  <si>
    <t>Add'l Contacts</t>
  </si>
  <si>
    <t>Add'l Emails</t>
  </si>
  <si>
    <t>PCT</t>
  </si>
  <si>
    <t>CC</t>
  </si>
  <si>
    <t>US</t>
  </si>
  <si>
    <t>HD</t>
  </si>
  <si>
    <t>SD</t>
  </si>
  <si>
    <t>SBOE</t>
  </si>
  <si>
    <t>JP</t>
  </si>
  <si>
    <t>Rally Site</t>
  </si>
  <si>
    <t>Y</t>
  </si>
  <si>
    <t>X</t>
  </si>
  <si>
    <t/>
  </si>
  <si>
    <t>D</t>
  </si>
  <si>
    <t>R</t>
  </si>
  <si>
    <t>YES</t>
  </si>
  <si>
    <t>ED ONLY</t>
  </si>
  <si>
    <t>Harvest Intercontinental Church, Houston</t>
  </si>
  <si>
    <t>16727 Farm to Market 529</t>
  </si>
  <si>
    <t>at Spring Creek</t>
  </si>
  <si>
    <t>Houston</t>
  </si>
  <si>
    <t>Multi-Purpose Hall</t>
  </si>
  <si>
    <t>NO</t>
  </si>
  <si>
    <t>Ayana Paasewe</t>
  </si>
  <si>
    <t>info@harvestershouston.org; bethelworldhouston1@gmail.com;</t>
  </si>
  <si>
    <t>281-855-8155</t>
  </si>
  <si>
    <t>346-629-5062</t>
  </si>
  <si>
    <t>Ayana - 346-629-5062</t>
  </si>
  <si>
    <t>Church</t>
  </si>
  <si>
    <t>Private</t>
  </si>
  <si>
    <t>Unique</t>
  </si>
  <si>
    <t xml:space="preserve">Richard &amp; Meg Weekley </t>
  </si>
  <si>
    <t>Knights of Columbus Hall Council 5077</t>
  </si>
  <si>
    <t>Oates Elementary School</t>
  </si>
  <si>
    <t>10044 Wallisville Road</t>
  </si>
  <si>
    <t>near Trailmobile Drive</t>
  </si>
  <si>
    <t>D119</t>
  </si>
  <si>
    <t>Erica Graham &amp; Jessica Morffi</t>
  </si>
  <si>
    <t>egraham1@houstonisd.org; jessica.morffi@houstonisd.org;</t>
  </si>
  <si>
    <t>713-556-7251</t>
  </si>
  <si>
    <t>Erica Graham - 832-867-1044; 24/7 Dispatch: 713-842-3715</t>
  </si>
  <si>
    <t>School</t>
  </si>
  <si>
    <t>Houston ISD</t>
  </si>
  <si>
    <t>ISD</t>
  </si>
  <si>
    <t>Eileen Puente</t>
  </si>
  <si>
    <t>Eileen.Puente@houstonisd.org</t>
  </si>
  <si>
    <t xml:space="preserve">Deputy Darren Almendarez </t>
  </si>
  <si>
    <t>Independence Hall Apartments Community Room</t>
  </si>
  <si>
    <t>Burbank Middle School</t>
  </si>
  <si>
    <t>315 Berry Road</t>
  </si>
  <si>
    <t>at Bauman Road</t>
  </si>
  <si>
    <t>Auditorium</t>
  </si>
  <si>
    <t>Kylene Vasquez</t>
  </si>
  <si>
    <t>Smith Middle School</t>
  </si>
  <si>
    <t>CFISD Natatorium</t>
  </si>
  <si>
    <t>12550 B Windfern Road</t>
  </si>
  <si>
    <t>near Broadsweep Drive</t>
  </si>
  <si>
    <t>Meeting Room</t>
  </si>
  <si>
    <t>Jean Roensch</t>
  </si>
  <si>
    <t>jean.roensch@cfisd.net</t>
  </si>
  <si>
    <t>281-897-6440</t>
  </si>
  <si>
    <t>Jean Roensch - Cell (832) 816-1991</t>
  </si>
  <si>
    <t>Scott Tucker-281-517-6366-scott.tucker@cfisd.net; Police Dispatch - (281) 897-6440</t>
  </si>
  <si>
    <t>Cy Fair ISD</t>
  </si>
  <si>
    <t>Kristi Giron-832-563-6328/Beth Wade-281-894-3900</t>
  </si>
  <si>
    <t>kristi.giron@cfisd.net</t>
  </si>
  <si>
    <t>Potter's House Christian Church</t>
  </si>
  <si>
    <t>Church of the Living Water</t>
  </si>
  <si>
    <t>4325 West Pasadena Boulevard</t>
  </si>
  <si>
    <t>near Louisiana Avenue</t>
  </si>
  <si>
    <t>Deer Park</t>
  </si>
  <si>
    <t>Sanctuary</t>
  </si>
  <si>
    <t>Abiding Faith United Methodist Church</t>
  </si>
  <si>
    <t>14300 Almeda School Road</t>
  </si>
  <si>
    <t>at Fellows Road</t>
  </si>
  <si>
    <t>77047-7102</t>
  </si>
  <si>
    <t>Fellowship Hall/Memorial Building</t>
  </si>
  <si>
    <t>Tables Only</t>
  </si>
  <si>
    <t>Clarence Estes</t>
  </si>
  <si>
    <t>estes.clarence@gmail.com; dvnew4300@gmail.com</t>
  </si>
  <si>
    <t>832-771-4624</t>
  </si>
  <si>
    <t>713-433-3906</t>
  </si>
  <si>
    <t>Rev. Deborah Vaughn -281-352-3751, Lee Carter -713-412-7113, Jim Wallace- 713-777-7678 or 281-772-0707</t>
  </si>
  <si>
    <t xml:space="preserve">Tracy Gee </t>
  </si>
  <si>
    <t>SRD139</t>
  </si>
  <si>
    <t>Acres Homes MultiService Center</t>
  </si>
  <si>
    <t>6719 West Montgomery Road</t>
  </si>
  <si>
    <t>at Wilburforce Street</t>
  </si>
  <si>
    <t>Demetta Landry</t>
  </si>
  <si>
    <t>demetta.landry@houstontx.gov</t>
  </si>
  <si>
    <t>(823) 393-4107</t>
  </si>
  <si>
    <t>Lynelle Jones - lynelle.jones@houstontx.gov</t>
  </si>
  <si>
    <t>Demetta Landry - 713-817-7382 (cell)</t>
  </si>
  <si>
    <t>MultiService Center</t>
  </si>
  <si>
    <t>Direct Contact-City of Houston</t>
  </si>
  <si>
    <t>COH</t>
  </si>
  <si>
    <t>Jacalyn McClinton</t>
  </si>
  <si>
    <t>jacalyn.mcclinton@houstontx.gov</t>
  </si>
  <si>
    <t>Al Noor Society of Houston</t>
  </si>
  <si>
    <t>6443 Prestwood Drive</t>
  </si>
  <si>
    <t>at Westward Street</t>
  </si>
  <si>
    <t>Prayer Room/Classroom/School Hall</t>
  </si>
  <si>
    <t>Zahoor Gire</t>
  </si>
  <si>
    <t>zgire1@hotmail.com</t>
  </si>
  <si>
    <t>713-446-6885</t>
  </si>
  <si>
    <t>Zahoor Gire - 713-446-6885</t>
  </si>
  <si>
    <t>Mosque</t>
  </si>
  <si>
    <t>Albright Middle School</t>
  </si>
  <si>
    <t>6315 Winkleman Road</t>
  </si>
  <si>
    <t>at Alief Clodine Road</t>
  </si>
  <si>
    <t>Gym II</t>
  </si>
  <si>
    <t>Edith Williams</t>
  </si>
  <si>
    <t>Edith.Williams@aliefisd.net</t>
  </si>
  <si>
    <t>281-983-8411</t>
  </si>
  <si>
    <t>281-498-8110 ext.29172; 713-304-9805</t>
  </si>
  <si>
    <t>Alief Campus Police - (281) 498-3542</t>
  </si>
  <si>
    <t>Alief ISD</t>
  </si>
  <si>
    <t>Charles Woods - 281-802-5077</t>
  </si>
  <si>
    <t>Aldine Middle School</t>
  </si>
  <si>
    <t>14908 Aldine Westfield Road</t>
  </si>
  <si>
    <t>at Aldine Bender Road</t>
  </si>
  <si>
    <t>77032-3097</t>
  </si>
  <si>
    <t>Auditorium Hallway</t>
  </si>
  <si>
    <t>Deon Samuel</t>
  </si>
  <si>
    <t>ddsamuel@aldineisd.org; agarza2@aldineisd.org</t>
  </si>
  <si>
    <t>281-985-6580</t>
  </si>
  <si>
    <t>281-985-7958 - Deon Samuel</t>
  </si>
  <si>
    <t>Aldine ISD Police Dispatch - 281-442-4923</t>
  </si>
  <si>
    <t>Aldine ISD</t>
  </si>
  <si>
    <t>Lori Gray - 281-985-3783; Abel Garza</t>
  </si>
  <si>
    <t>ldgray@aldineisd.org; agarza2@aldineisd.org</t>
  </si>
  <si>
    <t>Alief ISD Administration Building</t>
  </si>
  <si>
    <t>4250 Cook Road</t>
  </si>
  <si>
    <t>at High Star Drive</t>
  </si>
  <si>
    <t>Room 750</t>
  </si>
  <si>
    <t>Edith Williams 713-304-9805 (Cell)</t>
  </si>
  <si>
    <t>281-498-8110 ext.29172; 713-304-9805 (Cell)</t>
  </si>
  <si>
    <t>Woods Charles; 281-498-8110 ext.29172; 713-304-9805</t>
  </si>
  <si>
    <t>Administration Building</t>
  </si>
  <si>
    <t>Alief ISD Center for Talent Development</t>
  </si>
  <si>
    <t>14411 Westheimer Road</t>
  </si>
  <si>
    <t>at Briargreen Drive</t>
  </si>
  <si>
    <t>Room 805</t>
  </si>
  <si>
    <t>281-988-3260</t>
  </si>
  <si>
    <t>Education Center</t>
  </si>
  <si>
    <t>Alvin D Baggett Community Center</t>
  </si>
  <si>
    <t>1302 Keene Street</t>
  </si>
  <si>
    <t>at 13th Street</t>
  </si>
  <si>
    <t>Galena Park</t>
  </si>
  <si>
    <t>Main Hall</t>
  </si>
  <si>
    <t>Jorge Flores; Maria Flores</t>
  </si>
  <si>
    <t>jorge.flores@cityofgalenapark-tx.gov; permits@cityofgalenapark-tx.gov</t>
  </si>
  <si>
    <t>713-674-1741; 713-672-2556</t>
  </si>
  <si>
    <t>Jorge Flores - 713-674-1741; Galena Park Dispatch - 713-675-3471</t>
  </si>
  <si>
    <t>Community Center</t>
  </si>
  <si>
    <t>City of Galena Park</t>
  </si>
  <si>
    <t>CoGP</t>
  </si>
  <si>
    <t>Mayra Gonzales</t>
  </si>
  <si>
    <t>mayra@cityofgalenapark-tx.gov</t>
  </si>
  <si>
    <t>Ashford Elementary School</t>
  </si>
  <si>
    <t>1815 Shannon Valley Drive</t>
  </si>
  <si>
    <t>at Whittington Drive</t>
  </si>
  <si>
    <t>77077-4901</t>
  </si>
  <si>
    <t>Gym</t>
  </si>
  <si>
    <t>281-368-2120</t>
  </si>
  <si>
    <t>The Abbey at Westminster Plaza</t>
  </si>
  <si>
    <t>Ashford United Methodist Church</t>
  </si>
  <si>
    <t>2201 South Dairy Ashford Road</t>
  </si>
  <si>
    <t>at Piping Rock Drive</t>
  </si>
  <si>
    <t>281-497-1146</t>
  </si>
  <si>
    <t>ED_SPARE_31</t>
  </si>
  <si>
    <t>Atascocita Branch Library</t>
  </si>
  <si>
    <t>19520 Pinehurst Trail Drive</t>
  </si>
  <si>
    <t>near 12 Fairway Lane</t>
  </si>
  <si>
    <t>Humble</t>
  </si>
  <si>
    <t>Mary Rudrow</t>
  </si>
  <si>
    <t>mary.rudrow@hcpl.net</t>
  </si>
  <si>
    <t>832-927-5561; 832-927-5575</t>
  </si>
  <si>
    <t>Mary Rudrow 832-213-8284;Christine Turner 832-888-2948</t>
  </si>
  <si>
    <t>Library</t>
  </si>
  <si>
    <t>Harris County Public Library</t>
  </si>
  <si>
    <t>HCPL</t>
  </si>
  <si>
    <t>Mary Rudrow-832-213-8284/832-927-5560</t>
  </si>
  <si>
    <t>AW Jones Elementary School</t>
  </si>
  <si>
    <t>7903 Forest Point Drive</t>
  </si>
  <si>
    <t>at Lee Road</t>
  </si>
  <si>
    <t>77338-1894</t>
  </si>
  <si>
    <t>ddsamuel@aldineisd.org</t>
  </si>
  <si>
    <t>281-985-6010</t>
  </si>
  <si>
    <t>B T Washington High School</t>
  </si>
  <si>
    <t>4204 Yale Street</t>
  </si>
  <si>
    <t>at 41st Street</t>
  </si>
  <si>
    <t>77018-6545</t>
  </si>
  <si>
    <t>713-696-6600</t>
  </si>
  <si>
    <t>Carlos Phillips II</t>
  </si>
  <si>
    <t>BakerRipley Aberdeen</t>
  </si>
  <si>
    <t>3838 Aberdeen Way</t>
  </si>
  <si>
    <t>near Stella Link Road</t>
  </si>
  <si>
    <t>77025-2416</t>
  </si>
  <si>
    <t>Education Room/Community Room</t>
  </si>
  <si>
    <t>Sara Lerma-McCann</t>
  </si>
  <si>
    <t>slerma-mccann@bakerripley.org;</t>
  </si>
  <si>
    <t>281-386-9603</t>
  </si>
  <si>
    <t>713-315-6401</t>
  </si>
  <si>
    <t>Sara Lerma McCann - 281-386-9603</t>
  </si>
  <si>
    <t>Baker Ripley Center</t>
  </si>
  <si>
    <t>BakerRipley</t>
  </si>
  <si>
    <t>BR</t>
  </si>
  <si>
    <t>Michael Metzler-281-630-6682/Katie Scott/Bob Schetter/Des Davis</t>
  </si>
  <si>
    <t>SRD140B</t>
  </si>
  <si>
    <t>BakerRipley East Aldine Campus</t>
  </si>
  <si>
    <t>3000 Aldine Mail Route Road</t>
  </si>
  <si>
    <t>at Deergrove Street</t>
  </si>
  <si>
    <t>C116</t>
  </si>
  <si>
    <t>slerma-mccann@bakerripley.org</t>
  </si>
  <si>
    <t>281-386-9603; 346-267-0487</t>
  </si>
  <si>
    <t>BakerRipley Ripley House</t>
  </si>
  <si>
    <t>BakerRipley Middle School</t>
  </si>
  <si>
    <t>4414 Navigation Boulevard</t>
  </si>
  <si>
    <t>at North Jenkins Street</t>
  </si>
  <si>
    <t>77011-1036</t>
  </si>
  <si>
    <t>713-315-6400</t>
  </si>
  <si>
    <t>BakerRipley Pasadena Campus</t>
  </si>
  <si>
    <t>720 Fairmont Parkway</t>
  </si>
  <si>
    <t>near Allen-Genoa Road</t>
  </si>
  <si>
    <t>Pasadena</t>
  </si>
  <si>
    <t>Room 131</t>
  </si>
  <si>
    <t>Bay Area Community Center</t>
  </si>
  <si>
    <t>5002 East NASA Parkway</t>
  </si>
  <si>
    <t>at Clear Lake Park Road</t>
  </si>
  <si>
    <t>Seabrook</t>
  </si>
  <si>
    <t>Grand Assembly Room</t>
  </si>
  <si>
    <t>Myrian Espitia</t>
  </si>
  <si>
    <t>myrian.espitia@pct2.hctx.net</t>
  </si>
  <si>
    <t>713-274-2426</t>
  </si>
  <si>
    <t>346-228-0175(Mirian Espitia)</t>
  </si>
  <si>
    <t>Theodesia Drummer 832-691-6956</t>
  </si>
  <si>
    <t>Harris County Precinct 2</t>
  </si>
  <si>
    <t>CC2</t>
  </si>
  <si>
    <t>Carla Valenzuela</t>
  </si>
  <si>
    <t>carla.valenzuela@pct2.hctx.net</t>
  </si>
  <si>
    <t>Clear Brook High School</t>
  </si>
  <si>
    <t>Baybrook Baptist Church</t>
  </si>
  <si>
    <t>15775 Hope Village Road</t>
  </si>
  <si>
    <t>at Rex Road</t>
  </si>
  <si>
    <t>Friendswood</t>
  </si>
  <si>
    <t>Fellowship Hall</t>
  </si>
  <si>
    <t>SRD137B</t>
  </si>
  <si>
    <t>Bayland Park Community Center</t>
  </si>
  <si>
    <t>6400 Bissonnet Street</t>
  </si>
  <si>
    <t>near Hillcroft</t>
  </si>
  <si>
    <t>Harris County Precinct 4</t>
  </si>
  <si>
    <t>CC4</t>
  </si>
  <si>
    <t>Bayshore Baptist Church</t>
  </si>
  <si>
    <t>11315 Spencer Highway</t>
  </si>
  <si>
    <t>near Spencer Landing Drive</t>
  </si>
  <si>
    <t>La Porte</t>
  </si>
  <si>
    <t>77571-4409</t>
  </si>
  <si>
    <t>lbunch@bayshorebc.org</t>
  </si>
  <si>
    <t>713-703-9005</t>
  </si>
  <si>
    <t>281-471-0332</t>
  </si>
  <si>
    <t>Bill McDonald - 713-703-9005</t>
  </si>
  <si>
    <t>Bill McDonald-713-703-9005</t>
  </si>
  <si>
    <t>Bayshore Elementary School</t>
  </si>
  <si>
    <t>800 McCabe Road</t>
  </si>
  <si>
    <t>at Highway 146</t>
  </si>
  <si>
    <t>77571-6717</t>
  </si>
  <si>
    <t>Gymnasium</t>
  </si>
  <si>
    <t>Dustin Bromley Candace Olivares</t>
  </si>
  <si>
    <t>BromleyD@lpisd.org; olivaresc@lpisd.org</t>
  </si>
  <si>
    <t>Corey Marlar - 281-831-0288; Garcia Ruth; 281-604-7021 - garciaru@lpis.org</t>
  </si>
  <si>
    <t>La Porte ISD</t>
  </si>
  <si>
    <t>Corey Marlar-281-831-0288 Jesse Lopez 832-256-2109/PrincipalDonna Spaugh-281-604-4600 &amp; Secretary Lisa Raymundo-281-604-4695</t>
  </si>
  <si>
    <t>SRD143B</t>
  </si>
  <si>
    <t>Baytown Community Center</t>
  </si>
  <si>
    <t>2407 Market Street</t>
  </si>
  <si>
    <t>at Civic Circle</t>
  </si>
  <si>
    <t>Baytown</t>
  </si>
  <si>
    <t>Tejas Room</t>
  </si>
  <si>
    <t>Angela Jackson; Terry Raymond</t>
  </si>
  <si>
    <t>angela.jackson@baytown.org; terry.raymond@baytown.org</t>
  </si>
  <si>
    <t>281-414-0347</t>
  </si>
  <si>
    <t>Angela direct - 832-991-0293</t>
  </si>
  <si>
    <t>Sylvia Gonzalez; sylvia.gonzales@baytown.org; 281-420-6536; 832-339-2703</t>
  </si>
  <si>
    <t>City of Baytown</t>
  </si>
  <si>
    <t>CoBay</t>
  </si>
  <si>
    <t>Bellaire Civic Center</t>
  </si>
  <si>
    <t>7008 South Rice Avenue</t>
  </si>
  <si>
    <t>near Linden Street</t>
  </si>
  <si>
    <t>Bellaire</t>
  </si>
  <si>
    <t>Civic Center</t>
  </si>
  <si>
    <t>Amber Duarte</t>
  </si>
  <si>
    <t>aduarte@bellairetx.gov</t>
  </si>
  <si>
    <t>713-662-8226</t>
  </si>
  <si>
    <t>Amber 713-662-8226</t>
  </si>
  <si>
    <t>City of Ballaire</t>
  </si>
  <si>
    <t>CoBel</t>
  </si>
  <si>
    <t>Reagan Webb Mading Elementary School</t>
  </si>
  <si>
    <t>Bellfort Church of Christ</t>
  </si>
  <si>
    <t>6606 Bellfort Street</t>
  </si>
  <si>
    <t>at Northdale Street</t>
  </si>
  <si>
    <t>77087-6410</t>
  </si>
  <si>
    <t>James Glenn or Roshika Scurlock</t>
  </si>
  <si>
    <t>Jimmie Manning-713-725-3720</t>
  </si>
  <si>
    <t>Berry Elementary School</t>
  </si>
  <si>
    <t>2310 Berry Road</t>
  </si>
  <si>
    <t>at Schneider Street</t>
  </si>
  <si>
    <t>77093-7418</t>
  </si>
  <si>
    <t>Eliza S - 281-384-8497</t>
  </si>
  <si>
    <t>Eliza Saenz</t>
  </si>
  <si>
    <t>Betty Roberts Best Elementary School</t>
  </si>
  <si>
    <t>10000 Centre Parkway</t>
  </si>
  <si>
    <t>at Sugar Branch Drive</t>
  </si>
  <si>
    <t>77036-8200</t>
  </si>
  <si>
    <t>713-988-6445</t>
  </si>
  <si>
    <t>281-498-8110</t>
  </si>
  <si>
    <t>Beverly Hills Community Center</t>
  </si>
  <si>
    <t>10201 Kingspoint Road</t>
  </si>
  <si>
    <t>at Members Street</t>
  </si>
  <si>
    <t>Main MultiPurpose Room</t>
  </si>
  <si>
    <t>713-948-9065</t>
  </si>
  <si>
    <t>832-395-7269</t>
  </si>
  <si>
    <t>City of Houston</t>
  </si>
  <si>
    <t>COH-Debra</t>
  </si>
  <si>
    <t>Maria Vilchez 832-395-7294</t>
  </si>
  <si>
    <t>Maria.Martinez-Vilchez@houstontx.gov</t>
  </si>
  <si>
    <t>Big Stone Lodge</t>
  </si>
  <si>
    <t>709 Riley Fuzzel Road</t>
  </si>
  <si>
    <t>at Hardy Toll Road</t>
  </si>
  <si>
    <t>Spring</t>
  </si>
  <si>
    <t>Grand Hall/Community Center</t>
  </si>
  <si>
    <t>Joanna Wilson</t>
  </si>
  <si>
    <t>joanna.wilson@pct3.hctx.net</t>
  </si>
  <si>
    <t>713-274-4152</t>
  </si>
  <si>
    <t>713-851-8494; 281-350-1029</t>
  </si>
  <si>
    <t>Joanna Wilson - 713-851-8494</t>
  </si>
  <si>
    <t>Harris County Precinct 3</t>
  </si>
  <si>
    <t>CC3</t>
  </si>
  <si>
    <t>Bruce Elementary School</t>
  </si>
  <si>
    <t>510 Jensen Drive</t>
  </si>
  <si>
    <t>at Grayson Street</t>
  </si>
  <si>
    <t>77020-5834</t>
  </si>
  <si>
    <t>Multipurpose Room (cafeteria)</t>
  </si>
  <si>
    <t>713-226-4560</t>
  </si>
  <si>
    <t>Shawn Nickerson</t>
  </si>
  <si>
    <t>Bunker Hill Elementary School</t>
  </si>
  <si>
    <t>11950 Taylorcrest Road</t>
  </si>
  <si>
    <t>at Strey Street</t>
  </si>
  <si>
    <t>77024-4399</t>
  </si>
  <si>
    <t>Multipurpose Room</t>
  </si>
  <si>
    <t>Jorge Lopez</t>
  </si>
  <si>
    <t>Jorge.Lopez@springbranchisd.com</t>
  </si>
  <si>
    <t>713-251-1033</t>
  </si>
  <si>
    <t>713-251-5400</t>
  </si>
  <si>
    <t>Jorge Lopez - 832-868-2414</t>
  </si>
  <si>
    <t>Spring Branch ISD</t>
  </si>
  <si>
    <t>Dana Johnson- 713-444-5111</t>
  </si>
  <si>
    <t>Burnett Bayland Community Center</t>
  </si>
  <si>
    <t>6000 Chimney Rock Drive</t>
  </si>
  <si>
    <t>at Gulfton Street</t>
  </si>
  <si>
    <t>77081-4001</t>
  </si>
  <si>
    <t>713-274-4774</t>
  </si>
  <si>
    <t>Harris County</t>
  </si>
  <si>
    <t>C. E. King 9th Grade Center</t>
  </si>
  <si>
    <t>C.E. King Middle School</t>
  </si>
  <si>
    <t>8540 C E King Parkway</t>
  </si>
  <si>
    <t>at Mayhaw Lane</t>
  </si>
  <si>
    <t>Sandra K Matthieu</t>
  </si>
  <si>
    <t>sandramatthieu@sheldonisd.com</t>
  </si>
  <si>
    <t>281-727-2006; 281-727-4300</t>
  </si>
  <si>
    <t>Sandra K Matthieu - 713-409-2297; Demetrius McCall 281-727-2005</t>
  </si>
  <si>
    <t>Sheldon ISD</t>
  </si>
  <si>
    <t>Jana Rolling </t>
  </si>
  <si>
    <t>janarolling@sheldonisd.com</t>
  </si>
  <si>
    <t>Calvert Elementary School</t>
  </si>
  <si>
    <t>1925 Marvell Drive</t>
  </si>
  <si>
    <t>at Waverly Drive</t>
  </si>
  <si>
    <t>77032-2085</t>
  </si>
  <si>
    <t>281-985-6360</t>
  </si>
  <si>
    <t>Candlelight Park Community Center</t>
  </si>
  <si>
    <t>1520 Candlelight Lane</t>
  </si>
  <si>
    <t>at Oak Forest Drive</t>
  </si>
  <si>
    <t>77018-1852</t>
  </si>
  <si>
    <t>713-682-3587</t>
  </si>
  <si>
    <t>The Lodge at Pine Creek</t>
  </si>
  <si>
    <t>Candlewood Suites Baytown</t>
  </si>
  <si>
    <t>6126 Garth Road</t>
  </si>
  <si>
    <t>at Santavy Street</t>
  </si>
  <si>
    <t>Hotel</t>
  </si>
  <si>
    <t>Carverdale Park Community Center</t>
  </si>
  <si>
    <t>9920 Porto Rico Road</t>
  </si>
  <si>
    <t>at Sweetbay Lane</t>
  </si>
  <si>
    <t>77041-7536</t>
  </si>
  <si>
    <t>713-895-6141</t>
  </si>
  <si>
    <t>CDA International Church</t>
  </si>
  <si>
    <t>5203 Fulton Street</t>
  </si>
  <si>
    <t>at Link Road</t>
  </si>
  <si>
    <t>Isabel Arguello</t>
  </si>
  <si>
    <t>mixabel34@hotmail.com</t>
  </si>
  <si>
    <t>832-275-2781</t>
  </si>
  <si>
    <t>Isabel Arguello - 832-275-2781</t>
  </si>
  <si>
    <t>Charlton Park Recreation Center</t>
  </si>
  <si>
    <t>8200 Park Place Boulevard</t>
  </si>
  <si>
    <t>near River Drive</t>
  </si>
  <si>
    <t>713-645-3589</t>
  </si>
  <si>
    <t>Church of Christ in Champions</t>
  </si>
  <si>
    <t>13902 Cutten Road</t>
  </si>
  <si>
    <t>at Richardson Road</t>
  </si>
  <si>
    <t>77069-2299</t>
  </si>
  <si>
    <t>Family Center</t>
  </si>
  <si>
    <t>Jeanie Kuehl</t>
  </si>
  <si>
    <t>jeanie@championschurch.org</t>
  </si>
  <si>
    <t>281-440-9898</t>
  </si>
  <si>
    <t>832-606-5814/281-444-7523</t>
  </si>
  <si>
    <t>Wes Arnold - 832-922-3020; Jeanie Kuehl - 281-731-1439</t>
  </si>
  <si>
    <t>Larry Keele-832-606-5814; Marvin Trice: 281-444-7523; Wes Arnold-832-922-3020</t>
  </si>
  <si>
    <t>SRD138C</t>
  </si>
  <si>
    <t>City of Jersey Village Civic Center</t>
  </si>
  <si>
    <t>16327 Lakeview Drive</t>
  </si>
  <si>
    <t>near Acapulco Drive</t>
  </si>
  <si>
    <t>77040-2029</t>
  </si>
  <si>
    <t>Municipal Center Meeting Room</t>
  </si>
  <si>
    <t>Maria Thorne</t>
  </si>
  <si>
    <t>mthorne@jerseyvillagetx.com</t>
  </si>
  <si>
    <t>713-466-2174</t>
  </si>
  <si>
    <t>City of Jersey Village</t>
  </si>
  <si>
    <t>CoJV</t>
  </si>
  <si>
    <t>City of Nassau Bay Council Chamber</t>
  </si>
  <si>
    <t>1800 Space Park Drive No 200</t>
  </si>
  <si>
    <t>at Saturn Lane</t>
  </si>
  <si>
    <t>Nassau Bay</t>
  </si>
  <si>
    <t>77058-3508</t>
  </si>
  <si>
    <t>Council Chambers</t>
  </si>
  <si>
    <t>Lacy Belcher</t>
  </si>
  <si>
    <t>municipal.court@nassaubay.com; zina.tedford@nassaubay.com</t>
  </si>
  <si>
    <t>281-336-6297/281-336-6281/281-333-4211 x6281/281-336-6289</t>
  </si>
  <si>
    <t>713-540-3630; 210-787-0366</t>
  </si>
  <si>
    <t>Lacy Belcher; 281-333-4211 ext 6297; 281-910-2679 (cell), Zina Tedford - 281-333-4211 ext 6281 (office); 210-787-0366 (cell)</t>
  </si>
  <si>
    <t>Municipal Building</t>
  </si>
  <si>
    <t>City of Nassau Bay</t>
  </si>
  <si>
    <t>CoNB</t>
  </si>
  <si>
    <t>Mark Stelly Building official- 281-333-4211 x 6291/281-336-6291/281-726-4901 Cell.</t>
  </si>
  <si>
    <t>mark.stelly@nassaubay.com</t>
  </si>
  <si>
    <t>SRD144S</t>
  </si>
  <si>
    <t>City of South Houston Municipal Court</t>
  </si>
  <si>
    <t>1019 Dallas Street</t>
  </si>
  <si>
    <t>at Galveston Road</t>
  </si>
  <si>
    <t>South Houston</t>
  </si>
  <si>
    <t>Court Room</t>
  </si>
  <si>
    <t>Lance Avant</t>
  </si>
  <si>
    <t>lavant@southhoustontx.gov</t>
  </si>
  <si>
    <t>713-947-7700</t>
  </si>
  <si>
    <t>713-725-8344</t>
  </si>
  <si>
    <t>Lance Avant 713-725-8344; Captian Jon Laird 832-557-8202; South Houston Police Dispatch 713-944-1910</t>
  </si>
  <si>
    <t>Courthouse</t>
  </si>
  <si>
    <t>City of South Houston</t>
  </si>
  <si>
    <t>CoSH</t>
  </si>
  <si>
    <t>Clinton Park Community Center</t>
  </si>
  <si>
    <t>200 Mississippi Street</t>
  </si>
  <si>
    <t>at Midway Street</t>
  </si>
  <si>
    <t>713-673-0955</t>
  </si>
  <si>
    <t>Combined Arms</t>
  </si>
  <si>
    <t>2929 Mckinney Street</t>
  </si>
  <si>
    <t>at Paige Street</t>
  </si>
  <si>
    <t>Office Area 1020A</t>
  </si>
  <si>
    <t>Joel Bautista</t>
  </si>
  <si>
    <t>jbautista@combinedarms.us</t>
  </si>
  <si>
    <t>346-228-3858</t>
  </si>
  <si>
    <t>Joel 346-228-3858</t>
  </si>
  <si>
    <t>Comfort Inn and Suites FM 1960-Champions</t>
  </si>
  <si>
    <t>3555 Farm to Market 1960 Road</t>
  </si>
  <si>
    <t>at Bammel North Houston Road</t>
  </si>
  <si>
    <t>bluestoneinn9@gmail.com</t>
  </si>
  <si>
    <t>302-709-1766/ 331-803-8092</t>
  </si>
  <si>
    <t>281-444-5800</t>
  </si>
  <si>
    <t>Parth Chaudhari-331-803-8092</t>
  </si>
  <si>
    <t>Hampton Inn Houston I10W Energy Corridor</t>
  </si>
  <si>
    <t>Comfort Inn and Suites Houston I-10 West Corridor</t>
  </si>
  <si>
    <t>12323 Katy Freeway</t>
  </si>
  <si>
    <t>at Saint Marys Lane</t>
  </si>
  <si>
    <t>Rajan Patel</t>
  </si>
  <si>
    <t>rajan.patel@bnphotels.com</t>
  </si>
  <si>
    <t>803-448-7683</t>
  </si>
  <si>
    <t>Conley Elementary School</t>
  </si>
  <si>
    <t>3345 West Greens Road</t>
  </si>
  <si>
    <t>at Drucker Drive</t>
  </si>
  <si>
    <t>77066-4920</t>
  </si>
  <si>
    <t>LMC Room</t>
  </si>
  <si>
    <t>281-537-5418</t>
  </si>
  <si>
    <t>Owens Elementary School</t>
  </si>
  <si>
    <t>Copperfield Church</t>
  </si>
  <si>
    <t>8350 Highway 6 North</t>
  </si>
  <si>
    <t>at Easton Park Drive</t>
  </si>
  <si>
    <t>77095-2002</t>
  </si>
  <si>
    <t>Room 300</t>
  </si>
  <si>
    <t>Debbie Gibson</t>
  </si>
  <si>
    <t>dgibson@copperfieldchurch.com</t>
  </si>
  <si>
    <t>281-250-8100</t>
  </si>
  <si>
    <t>281-856-2273</t>
  </si>
  <si>
    <t>Debbie Gibson - 281-250-8100</t>
  </si>
  <si>
    <t>Kelly Gilgour</t>
  </si>
  <si>
    <t>SRD001C</t>
  </si>
  <si>
    <t>County Attorney Conference Center</t>
  </si>
  <si>
    <t>1019 Congress Avenue</t>
  </si>
  <si>
    <t>neat Main Street</t>
  </si>
  <si>
    <t>County Conference Center III/Meeting Room 109</t>
  </si>
  <si>
    <t>Isaiah Young</t>
  </si>
  <si>
    <t>Isaiah.Young@harriscountytx.gov</t>
  </si>
  <si>
    <t>713-755-5101</t>
  </si>
  <si>
    <t>832-507-2925</t>
  </si>
  <si>
    <t>Primary Regina Richard - 346-354-7498; Regina.richard@harriscountytx.gov; (Secondary) Central Station 713-755-2255</t>
  </si>
  <si>
    <t>HC</t>
  </si>
  <si>
    <t>Courtyard by Marriott Houston I-10 West/Park Row</t>
  </si>
  <si>
    <t>18010 Park Row</t>
  </si>
  <si>
    <t>near Barker Cypress Road</t>
  </si>
  <si>
    <t>The Meeting Room</t>
  </si>
  <si>
    <t>Bob Kenyon</t>
  </si>
  <si>
    <t>robert.kenyon@hilton.com; bob.kenyon@marriott.com</t>
  </si>
  <si>
    <t>281-767-6104</t>
  </si>
  <si>
    <t>281-578-6700 ext. 4904</t>
  </si>
  <si>
    <t>Bob Kenyon - 713-906-6694; Front desk - 281-492-7979</t>
  </si>
  <si>
    <t>Courtyard by Marriott Houston NW/290 Corridor</t>
  </si>
  <si>
    <t>6708 Gessner Road</t>
  </si>
  <si>
    <t>at Northwest Freeway</t>
  </si>
  <si>
    <t>Independence Room</t>
  </si>
  <si>
    <t>Valerie Kennedy</t>
  </si>
  <si>
    <t>vkennedy@vhghotels.com</t>
  </si>
  <si>
    <t>832-786-6400</t>
  </si>
  <si>
    <t>Valerie Kennedy;cell phone 470-817-0084</t>
  </si>
  <si>
    <t>Saint Anne Catholic Church</t>
  </si>
  <si>
    <t>Courtyard by Marriott West University</t>
  </si>
  <si>
    <t>2929 Westpark Drive</t>
  </si>
  <si>
    <t>near Buffalo Speedway</t>
  </si>
  <si>
    <t>Lobby Meeting Room</t>
  </si>
  <si>
    <t>john.fisher2@marriott.com</t>
  </si>
  <si>
    <t>713-661-5669</t>
  </si>
  <si>
    <t>Courtyard Houston Medical Center/NRG Park</t>
  </si>
  <si>
    <t>7702 Main Street</t>
  </si>
  <si>
    <t>at South Braeswood Boulevard</t>
  </si>
  <si>
    <t>Lonestar Meeting Room</t>
  </si>
  <si>
    <t>Joann Numata</t>
  </si>
  <si>
    <t>jnumata@ih-corp.com</t>
  </si>
  <si>
    <t>713-668-4500</t>
  </si>
  <si>
    <t>Crosby Church Afob</t>
  </si>
  <si>
    <t>30673 Huffman Cleveland Road</t>
  </si>
  <si>
    <t>at Blue Lakes Drive</t>
  </si>
  <si>
    <t>Huffman</t>
  </si>
  <si>
    <t>Tiffany Muller</t>
  </si>
  <si>
    <t>tiffany@crosbychurch.com</t>
  </si>
  <si>
    <t>281-328-1310</t>
  </si>
  <si>
    <t>Roni Pratt - 832-703-8571, Tiffany Muller-281-328-1310</t>
  </si>
  <si>
    <t>SRD128A</t>
  </si>
  <si>
    <t>Crosby Community Center</t>
  </si>
  <si>
    <t>409 Hare Road</t>
  </si>
  <si>
    <t>near Crosby Huffman Road</t>
  </si>
  <si>
    <t>Crosby</t>
  </si>
  <si>
    <t>Room 101/Large Assembly Room</t>
  </si>
  <si>
    <t>Cassie Rogers</t>
  </si>
  <si>
    <t>cassie.rogers@pct3.hctx.net</t>
  </si>
  <si>
    <t>832-927-7730</t>
  </si>
  <si>
    <t>832-927-7731 - Direct</t>
  </si>
  <si>
    <t>Cassie Rogers - 281-608-9487</t>
  </si>
  <si>
    <t>Crowne Plaza Houston Galleria</t>
  </si>
  <si>
    <t>7611 Katy Freeway</t>
  </si>
  <si>
    <t>near Silber Road</t>
  </si>
  <si>
    <t>77024-2001</t>
  </si>
  <si>
    <t>Laurel B Ballroom</t>
  </si>
  <si>
    <t>John Flores</t>
  </si>
  <si>
    <t>john.flores@cpgalleria.com</t>
  </si>
  <si>
    <t>713-997-8123</t>
  </si>
  <si>
    <t>John 713-997-8123; Front desk - 713-680-2222</t>
  </si>
  <si>
    <t>Cullen Middle School</t>
  </si>
  <si>
    <t>6900 Scott Street</t>
  </si>
  <si>
    <t>at Alice Street</t>
  </si>
  <si>
    <t>Library L-101</t>
  </si>
  <si>
    <t>713-746-8180</t>
  </si>
  <si>
    <t>Cummings Elementary School</t>
  </si>
  <si>
    <t>10455 South Kirkwood Road</t>
  </si>
  <si>
    <t>at Grove Glen Drive</t>
  </si>
  <si>
    <t>77099-5018</t>
  </si>
  <si>
    <t>Entrance Foyer</t>
  </si>
  <si>
    <t>281-983-8328</t>
  </si>
  <si>
    <t>Cypress Fairbanks Exhibit Center</t>
  </si>
  <si>
    <t>11206 Telge Road</t>
  </si>
  <si>
    <t>at Arnold Junior High Road</t>
  </si>
  <si>
    <t>Cypress</t>
  </si>
  <si>
    <t>77429-3398</t>
  </si>
  <si>
    <t>Meeting Room/Classroom</t>
  </si>
  <si>
    <t>Jean 281-897-6440; Scott Tucker-281-517-6366; 832-334-9923; scott.tucker@cfisd.net; Police Dispatch - 281-897-4337</t>
  </si>
  <si>
    <t>Emmott Elementary School</t>
  </si>
  <si>
    <t>Cypress Fairbanks ISD Instructional Support Center</t>
  </si>
  <si>
    <t>10300 Jones Road</t>
  </si>
  <si>
    <t>at Fallbrook Drive</t>
  </si>
  <si>
    <t>Front Lobby</t>
  </si>
  <si>
    <t>Strack Intermediate School</t>
  </si>
  <si>
    <t>Cypressdale Clubhouse</t>
  </si>
  <si>
    <t>4815 Elmbrook Drive</t>
  </si>
  <si>
    <t>at Kuykendahl Road</t>
  </si>
  <si>
    <t>77388-4935</t>
  </si>
  <si>
    <t>Clubhouse/Party Room</t>
  </si>
  <si>
    <t>HOA Building</t>
  </si>
  <si>
    <t>Daniel Ortiz Middle School</t>
  </si>
  <si>
    <t>6767 Telephone Road</t>
  </si>
  <si>
    <t>at Dillon Street</t>
  </si>
  <si>
    <t>77061-2056</t>
  </si>
  <si>
    <t>Maria Fernandez</t>
  </si>
  <si>
    <t>Deepwater Junior High School</t>
  </si>
  <si>
    <t>501 Glenmore Drive</t>
  </si>
  <si>
    <t>at Portsmouth Street</t>
  </si>
  <si>
    <t>77503-1830</t>
  </si>
  <si>
    <t>Rosa Ramos - Principal - 832-668-7600</t>
  </si>
  <si>
    <t>Steve Cory - 832-309-6137</t>
  </si>
  <si>
    <t>Deer Park ISD</t>
  </si>
  <si>
    <t>scorry@dpisd.org</t>
  </si>
  <si>
    <t>Denver Harbor Community Center</t>
  </si>
  <si>
    <t>6402 Market Street</t>
  </si>
  <si>
    <t>at Rouse Street</t>
  </si>
  <si>
    <t>77020-6840</t>
  </si>
  <si>
    <t>832-395-7611</t>
  </si>
  <si>
    <t>832-395-7640</t>
  </si>
  <si>
    <t>DeZavala Park Community Center</t>
  </si>
  <si>
    <t>907 76th Street</t>
  </si>
  <si>
    <t>at Avenue H</t>
  </si>
  <si>
    <t>77012-1199</t>
  </si>
  <si>
    <t>713-923-5163</t>
  </si>
  <si>
    <t>SRD128P</t>
  </si>
  <si>
    <t>East Harris County Activity Center</t>
  </si>
  <si>
    <t>7340 Spencer Highway</t>
  </si>
  <si>
    <t>at Kyle Chapman Road</t>
  </si>
  <si>
    <t>Big Room</t>
  </si>
  <si>
    <t>713-274-2222</t>
  </si>
  <si>
    <t>Victoria Matias-979-946-7899</t>
  </si>
  <si>
    <t>EB Cape Center</t>
  </si>
  <si>
    <t>4501 Leeland Street</t>
  </si>
  <si>
    <t>at Bell Street</t>
  </si>
  <si>
    <t>77023-3010</t>
  </si>
  <si>
    <t>Richard Peirce</t>
  </si>
  <si>
    <t>richard.peirce@houstontx.gov</t>
  </si>
  <si>
    <t>832-722-7770</t>
  </si>
  <si>
    <t>832-395-5182</t>
  </si>
  <si>
    <t>Ecclesia Houston - West Side Campus</t>
  </si>
  <si>
    <t>Eighth Church of Christ Scientist</t>
  </si>
  <si>
    <t>11976 Memorial Drive</t>
  </si>
  <si>
    <t>near Clarendon Lane</t>
  </si>
  <si>
    <t>Sunday School Room and lobby</t>
  </si>
  <si>
    <t>El Franco Lee Community Center</t>
  </si>
  <si>
    <t>9500 Hall Road</t>
  </si>
  <si>
    <t>at Kingspoint Road</t>
  </si>
  <si>
    <t>Ashley Powell</t>
  </si>
  <si>
    <t>Ashley.Powell@cp1.hctx.net</t>
  </si>
  <si>
    <t>832-564-8183; 346-286-1804</t>
  </si>
  <si>
    <t>832-814-1676</t>
  </si>
  <si>
    <t>Ashley Powell; 346-286-1804; ashley.powell@cp1.hctx.net; 713-560-5396 Joshua Abernathy/ 281-924-3947 Chad Atkins</t>
  </si>
  <si>
    <t>Harris County Precinct 1</t>
  </si>
  <si>
    <t>CC1</t>
  </si>
  <si>
    <t>Element Houston Katy</t>
  </si>
  <si>
    <t>23653 Grande Centre Drive</t>
  </si>
  <si>
    <t>at Cobia Drive</t>
  </si>
  <si>
    <t>Katy</t>
  </si>
  <si>
    <t>Meeting Room A/B</t>
  </si>
  <si>
    <t>Francis Navarro</t>
  </si>
  <si>
    <t>francis.navarro@elementhoustonkaty.com</t>
  </si>
  <si>
    <t>281-574-9885 ext 4904</t>
  </si>
  <si>
    <t>Francis Navarro - Direct: 281-371-2864; Cell: 832-294-3236</t>
  </si>
  <si>
    <t>Elrod Elementary School</t>
  </si>
  <si>
    <t>6230 Dumfries Drive</t>
  </si>
  <si>
    <t>At Bob White Drive</t>
  </si>
  <si>
    <t>77096-4603</t>
  </si>
  <si>
    <t>713-778-3330</t>
  </si>
  <si>
    <t>Michael Hutchins</t>
  </si>
  <si>
    <t>Emancipation Park</t>
  </si>
  <si>
    <t>3018 Emancipation Avenue</t>
  </si>
  <si>
    <t>near Elgin Street</t>
  </si>
  <si>
    <t>77004-3159</t>
  </si>
  <si>
    <t>Cultural Center</t>
  </si>
  <si>
    <t>832.395.7400</t>
  </si>
  <si>
    <t>Lone Star College Cypress Center</t>
  </si>
  <si>
    <t>Emmanuel Episcopal Church</t>
  </si>
  <si>
    <t>3785 Barker Cypress Road</t>
  </si>
  <si>
    <t>near Boca Chica Lane</t>
  </si>
  <si>
    <t>Community Room</t>
  </si>
  <si>
    <t>Episcopal Church of the Epiphany</t>
  </si>
  <si>
    <t>9600 South Gessner Road</t>
  </si>
  <si>
    <t>at Bissonnet Street</t>
  </si>
  <si>
    <t>Parish Hall</t>
  </si>
  <si>
    <t>William Pottiger</t>
  </si>
  <si>
    <t>wpottiger@gmail.com</t>
  </si>
  <si>
    <t>717-503-1776</t>
  </si>
  <si>
    <t>Epps Island Elementary School</t>
  </si>
  <si>
    <t>7403 Smiling Wood Lane</t>
  </si>
  <si>
    <t>at North Houston Rosslyn Road</t>
  </si>
  <si>
    <t>Monica Garcia</t>
  </si>
  <si>
    <t>mgarcia4@kleinisd.net</t>
  </si>
  <si>
    <t>832-375-8100</t>
  </si>
  <si>
    <t>832-249-4518</t>
  </si>
  <si>
    <t>August Wunderlich - 832-249-4520; 713-594-4117; awunderlich@kleinisd.net; Monica Garcia - 832-249-4518 (8am-4pm); Dispatch - 832-249-4266</t>
  </si>
  <si>
    <t>Klein ISD</t>
  </si>
  <si>
    <t>Seabrook Intermediate School</t>
  </si>
  <si>
    <t>Evelyn Meador Branch Library</t>
  </si>
  <si>
    <t>2400 North Meyer Avenue</t>
  </si>
  <si>
    <t>at El Mar Lane</t>
  </si>
  <si>
    <t>Fall Creek Elementary School</t>
  </si>
  <si>
    <t>14435 Mesa Drive</t>
  </si>
  <si>
    <t>near Redstone Bend Drive</t>
  </si>
  <si>
    <t>77396-4457</t>
  </si>
  <si>
    <t>Music Room</t>
  </si>
  <si>
    <t>Chrissie Shideler</t>
  </si>
  <si>
    <t>chrissie.shideler@humbleisd.net</t>
  </si>
  <si>
    <t>281-641-2200</t>
  </si>
  <si>
    <t>281-641-8755</t>
  </si>
  <si>
    <t>LeighAnn Johnson Cell - (713) 540-8004; leighann.johnson@humbleisd.net; Dispatch: 281-641-7900</t>
  </si>
  <si>
    <t>Humble ISD</t>
  </si>
  <si>
    <t>Leigh Ann Johnson</t>
  </si>
  <si>
    <t>leighann.johnson@humbleisd.net</t>
  </si>
  <si>
    <t>SRD139F</t>
  </si>
  <si>
    <t>Fallbrook Church</t>
  </si>
  <si>
    <t>12512 Walters Road</t>
  </si>
  <si>
    <t>near wellington Parkway</t>
  </si>
  <si>
    <t>Community Center Gymnasium</t>
  </si>
  <si>
    <t>Pastor Olus Holder</t>
  </si>
  <si>
    <t>oholder@fallbrookchurch.org</t>
  </si>
  <si>
    <t>713-865-3865</t>
  </si>
  <si>
    <t>281-444-2733</t>
  </si>
  <si>
    <t>Donald Nance: 901-201-0420; dnance@fallbrookchurch.org</t>
  </si>
  <si>
    <t>Felix L Baldree Building</t>
  </si>
  <si>
    <t>13828 Corpus Christi Street</t>
  </si>
  <si>
    <t>at Freeport Street</t>
  </si>
  <si>
    <t>77015-3912</t>
  </si>
  <si>
    <t>Large Assembly Room/Multipurpose Room</t>
  </si>
  <si>
    <t>281-300-2231   </t>
  </si>
  <si>
    <t>Lucy Pena; 281-928-4371</t>
  </si>
  <si>
    <t>Paul LaChappelle - 713-455-3660; Cynthia Miller; Carla Valenzuela</t>
  </si>
  <si>
    <t>cindy.miller@pct2.hctx.net; cynthia.miller@pct2.hctx.net; Paul.Lachapelle@pct.2.hctx.net; carla.valenzuela@pct2.hctx.net</t>
  </si>
  <si>
    <t>Little Union Missionary Baptist Church</t>
  </si>
  <si>
    <t>Fellowship of Enlightenment</t>
  </si>
  <si>
    <t>9005 North Wayside Drive</t>
  </si>
  <si>
    <t>at Way Street</t>
  </si>
  <si>
    <t>common room/Kennedy Hall</t>
  </si>
  <si>
    <t>Finnigan Park Community Center</t>
  </si>
  <si>
    <t>4900 Providence Street</t>
  </si>
  <si>
    <t>near Finnigan Drive</t>
  </si>
  <si>
    <t>832-564-8183</t>
  </si>
  <si>
    <t>281-260-6772; 832-814-1676</t>
  </si>
  <si>
    <t>Ashley Powell; 346-286-1804</t>
  </si>
  <si>
    <t>First Congregational Church</t>
  </si>
  <si>
    <t>10840 Beinhorn Road</t>
  </si>
  <si>
    <t>near Brogden Road</t>
  </si>
  <si>
    <t>77024-3098</t>
  </si>
  <si>
    <t>Assembly Room</t>
  </si>
  <si>
    <t>Vicki Shimer</t>
  </si>
  <si>
    <t>vicki@fcc-houston.org</t>
  </si>
  <si>
    <t>936-645-6779</t>
  </si>
  <si>
    <t>German Amador 832-443-4219</t>
  </si>
  <si>
    <t>FountainLife Center</t>
  </si>
  <si>
    <t>14083 South Main Street</t>
  </si>
  <si>
    <t>at Hillcroft Avenue</t>
  </si>
  <si>
    <t>Fitness Center</t>
  </si>
  <si>
    <t>713-358-2715</t>
  </si>
  <si>
    <t>george.anderson@tfop.org</t>
  </si>
  <si>
    <t>Morton Ranch High School</t>
  </si>
  <si>
    <t>Franz Elementary School</t>
  </si>
  <si>
    <t>2751 North Westgreen Boulevard</t>
  </si>
  <si>
    <t>at Raintree Village Drive</t>
  </si>
  <si>
    <t>Laura Bohuslav</t>
  </si>
  <si>
    <t>lauraabohuslav@katyisd.org</t>
  </si>
  <si>
    <t>281-396-6079</t>
  </si>
  <si>
    <t>281-642-4740</t>
  </si>
  <si>
    <t>Laura Bohuslav - O 281-396-6079; Other 281-396-2788: Dispatch: 281-237-4000</t>
  </si>
  <si>
    <t>Katy ISD</t>
  </si>
  <si>
    <t>SRD129F</t>
  </si>
  <si>
    <t>Freeman Branch Library</t>
  </si>
  <si>
    <t>16616 Diana Lane</t>
  </si>
  <si>
    <t>at Buccaneer Lane</t>
  </si>
  <si>
    <t>Christina Thompson</t>
  </si>
  <si>
    <t>christina.thompson@hcpl.net</t>
  </si>
  <si>
    <t>832-927-5420</t>
  </si>
  <si>
    <t>Christina Thompson - (832) 326-7356; Building phone number, general: 832-927-5420</t>
  </si>
  <si>
    <t>Christina Thompson - (832) 326-7356; Becky Roesel - 281-770-0193; becky.roesel@hcpl.net</t>
  </si>
  <si>
    <t>Frostwood Elementary School</t>
  </si>
  <si>
    <t>12214 Memorial Drive</t>
  </si>
  <si>
    <t>at Gessner Road</t>
  </si>
  <si>
    <t>77024-6207</t>
  </si>
  <si>
    <t>Cafeteria</t>
  </si>
  <si>
    <t>713-251-5700</t>
  </si>
  <si>
    <t>Laura Ripkowski-713-251-5709</t>
  </si>
  <si>
    <t>G W Carver Contemporary High School</t>
  </si>
  <si>
    <t>2100 South Victory Drive</t>
  </si>
  <si>
    <t>at Emma Lou Street</t>
  </si>
  <si>
    <t>77088-7699</t>
  </si>
  <si>
    <t>Room 109</t>
  </si>
  <si>
    <t>281-878-0310</t>
  </si>
  <si>
    <t>Garden Oaks Montessori</t>
  </si>
  <si>
    <t>901 Sue Barnett Drive</t>
  </si>
  <si>
    <t>at West 38th Street</t>
  </si>
  <si>
    <t>713-696-2930</t>
  </si>
  <si>
    <t>Amanda Sebba</t>
  </si>
  <si>
    <t>Gateway Fellowship</t>
  </si>
  <si>
    <t>25314 Zube Road</t>
  </si>
  <si>
    <t>near Roberts Road</t>
  </si>
  <si>
    <t>Hockley</t>
  </si>
  <si>
    <t>Mary Dickson</t>
  </si>
  <si>
    <t>mary@gatewaytexas.org</t>
  </si>
  <si>
    <t>Mary - 832-603-2247</t>
  </si>
  <si>
    <t>GCCISD Robotics Center</t>
  </si>
  <si>
    <t>401 YMCA Drive</t>
  </si>
  <si>
    <t>near North Main Street</t>
  </si>
  <si>
    <t>Robotics Field</t>
  </si>
  <si>
    <t>Noemi Garcia</t>
  </si>
  <si>
    <t>noemi.garcia@gccisd.net</t>
  </si>
  <si>
    <t>281-707-3418</t>
  </si>
  <si>
    <t>GCCISD/Police Dispatch Department - 281-707-3308; Anthony Price - 281-896-4960; anthony.price@gccisd.net</t>
  </si>
  <si>
    <t>Goose Creek CISD</t>
  </si>
  <si>
    <t>Goose Creek ISD</t>
  </si>
  <si>
    <t>Dr. Anthony Price        (maintanance)281-932-3456-Maria Perez-832-984-8593 and Claudia Duran-</t>
  </si>
  <si>
    <t>Anthony.Price@gccisd.net</t>
  </si>
  <si>
    <t>Genoa Staff Development Center</t>
  </si>
  <si>
    <t>12900 Almeda Genoa Road</t>
  </si>
  <si>
    <t>at Palmhill Street</t>
  </si>
  <si>
    <t>77034-4636</t>
  </si>
  <si>
    <t>Main Room/Gymansium</t>
  </si>
  <si>
    <t>Monica DeLaPortilla</t>
  </si>
  <si>
    <t>MDeLaportilla@pasadenaisd.org</t>
  </si>
  <si>
    <t>713-740-0592</t>
  </si>
  <si>
    <t>713-740-0258</t>
  </si>
  <si>
    <t>Pasadena ISD - Police Dispatch - 713.740.0200</t>
  </si>
  <si>
    <t>Pasadena ISD</t>
  </si>
  <si>
    <t>George Bush Community Center</t>
  </si>
  <si>
    <t>6827 Cypresswood Drive</t>
  </si>
  <si>
    <t>at York Minster Drive</t>
  </si>
  <si>
    <t>Room 141</t>
  </si>
  <si>
    <t>Marc Johnson</t>
  </si>
  <si>
    <t>Marc.Johnson@pct3.hctx.net</t>
  </si>
  <si>
    <t>713-274-1080</t>
  </si>
  <si>
    <t>Marc Johnson 713-805-4326</t>
  </si>
  <si>
    <t>Gloria B Sammons Elementary School</t>
  </si>
  <si>
    <t>2301 Frick Road</t>
  </si>
  <si>
    <t>at Veterans Memorial Road</t>
  </si>
  <si>
    <t>77038-1701</t>
  </si>
  <si>
    <t>Hallway near Common Area</t>
  </si>
  <si>
    <t>281-878-0955</t>
  </si>
  <si>
    <t>Golfcrest Elementary School</t>
  </si>
  <si>
    <t>7414 Fairway Drive</t>
  </si>
  <si>
    <t>at Joplin Street</t>
  </si>
  <si>
    <t>77087-3623</t>
  </si>
  <si>
    <t>713-845-7425</t>
  </si>
  <si>
    <t>Rebecca Lagunas</t>
  </si>
  <si>
    <t>Goose Creek Memorial High School</t>
  </si>
  <si>
    <t>6001 East Wallisville Road</t>
  </si>
  <si>
    <t>at North Main Street</t>
  </si>
  <si>
    <t>Graceview Baptist Church</t>
  </si>
  <si>
    <t>21206 Telge Road</t>
  </si>
  <si>
    <t>near Humble Road</t>
  </si>
  <si>
    <t>Tomball</t>
  </si>
  <si>
    <t>Fellowship Hall/Mulitpurpose Room</t>
  </si>
  <si>
    <t>Dot Huntsman</t>
  </si>
  <si>
    <t>dhuntsman@graceview.org</t>
  </si>
  <si>
    <t>281-351-4979</t>
  </si>
  <si>
    <t>Rob Thrower-713-806-6577</t>
  </si>
  <si>
    <t>Greater Emmanuel Family Worship Center</t>
  </si>
  <si>
    <t>3915 Kelley Street</t>
  </si>
  <si>
    <t>at Sayers Street</t>
  </si>
  <si>
    <t>77026-1411</t>
  </si>
  <si>
    <t>The Hall</t>
  </si>
  <si>
    <t>Debra Cobbs</t>
  </si>
  <si>
    <t>dcobbs.greaterefwc@gmail.com</t>
  </si>
  <si>
    <t>713-635-2513; 832-860-3511; 951-318-0110</t>
  </si>
  <si>
    <t>713-635-2513; 713-635-2501</t>
  </si>
  <si>
    <t>Pat Griffin - 832-860-3511</t>
  </si>
  <si>
    <t>Stephen Clark-832-764-6433(evening)/A Hicks-713-635-2501(day)Patricia Griffen or Ava Hicks</t>
  </si>
  <si>
    <t>Greater Life Church</t>
  </si>
  <si>
    <t>1655 Farm to Market 528 Road</t>
  </si>
  <si>
    <t>at West Nasa Boulevard</t>
  </si>
  <si>
    <t>Webster</t>
  </si>
  <si>
    <t>77598-4703</t>
  </si>
  <si>
    <t>Debra Gibson</t>
  </si>
  <si>
    <t>greaterlife@att.net</t>
  </si>
  <si>
    <t>713-471-4202; 281-316-6939</t>
  </si>
  <si>
    <t>Debra Gibson Cell-713-471-4202</t>
  </si>
  <si>
    <t>Greater Macedonia Baptist Church</t>
  </si>
  <si>
    <t>5510 West Sam Houston Parkway North</t>
  </si>
  <si>
    <t>at Dancy Road</t>
  </si>
  <si>
    <t>Annie Ross</t>
  </si>
  <si>
    <t>gmbcsecretary1@gmail.com</t>
  </si>
  <si>
    <t>832-418-0508</t>
  </si>
  <si>
    <t>Annie Ross - 281-687-5509; annie03189@yahoo.com; Albert McLeroy - 832-692-3972</t>
  </si>
  <si>
    <t>Gloria Bingham</t>
  </si>
  <si>
    <t>Greater New Grove Christian Worship Center Church</t>
  </si>
  <si>
    <t>7518 East Mount Houston Road</t>
  </si>
  <si>
    <t>near Sheridan Road</t>
  </si>
  <si>
    <t>Anetta Parker</t>
  </si>
  <si>
    <t>anettaparker@sbcglobal.net</t>
  </si>
  <si>
    <t>Green House International Church</t>
  </si>
  <si>
    <t>200 West Greens Road</t>
  </si>
  <si>
    <t>at Interstate 45</t>
  </si>
  <si>
    <t>Community Room/Church</t>
  </si>
  <si>
    <t>Pastor E A Deckard</t>
  </si>
  <si>
    <t>pastoreadeckard@pdq.net</t>
  </si>
  <si>
    <t>281-222-2288</t>
  </si>
  <si>
    <t>214-417-8558(Angie)</t>
  </si>
  <si>
    <t>Trina Williams - 832-236-3822</t>
  </si>
  <si>
    <t>New Westlake Volunteer Fire Department Station</t>
  </si>
  <si>
    <t>Greenhouse Community Church</t>
  </si>
  <si>
    <t>2425 Greenhouse Road</t>
  </si>
  <si>
    <t>near Saums Road</t>
  </si>
  <si>
    <t>Community Hall</t>
  </si>
  <si>
    <t>Gregory Lincoln Education Center</t>
  </si>
  <si>
    <t>1101 Taft Street</t>
  </si>
  <si>
    <t>at West Clay Street</t>
  </si>
  <si>
    <t>713-845-5650</t>
  </si>
  <si>
    <t>Justin Marino</t>
  </si>
  <si>
    <t>Gross Elementary School</t>
  </si>
  <si>
    <t>12583 South Gessner Road</t>
  </si>
  <si>
    <t>near Beltway 8</t>
  </si>
  <si>
    <t>713-778-8450</t>
  </si>
  <si>
    <t>Stevee Hart, Assistant Principal</t>
  </si>
  <si>
    <t>Asbury United Methodist Church</t>
  </si>
  <si>
    <t>Hampton Inn and Suites Houston/Pasadena</t>
  </si>
  <si>
    <t>4741 East Sam Houston Parkway South</t>
  </si>
  <si>
    <t>at Crenshaw Road</t>
  </si>
  <si>
    <t>Turqoise Room</t>
  </si>
  <si>
    <t>Hardy Street Senior Citizens Center</t>
  </si>
  <si>
    <t>11901 West Hardy Road</t>
  </si>
  <si>
    <t>at Canino Road</t>
  </si>
  <si>
    <t>77076-1220</t>
  </si>
  <si>
    <t>Thomas Williams-713-459-6367</t>
  </si>
  <si>
    <t>Harris County Department of Education</t>
  </si>
  <si>
    <t>6300 Irvington Boulevard</t>
  </si>
  <si>
    <t>at Caplin Street</t>
  </si>
  <si>
    <t>77022-5618</t>
  </si>
  <si>
    <t>100C</t>
  </si>
  <si>
    <t>jcarson@hcde-texas.org</t>
  </si>
  <si>
    <t>281-794-9177/281-924-2837</t>
  </si>
  <si>
    <t>713-694-6300/713-696-8267</t>
  </si>
  <si>
    <t>Javier Lara (281-960-6771),Charlotte Manning-281-924-0707</t>
  </si>
  <si>
    <t>SRD144C</t>
  </si>
  <si>
    <t>Harris County Scarsdale Annex</t>
  </si>
  <si>
    <t>10851 Scarsdale Boulevard suite 510</t>
  </si>
  <si>
    <t>at Beamer Road</t>
  </si>
  <si>
    <t>Main Meeting Room</t>
  </si>
  <si>
    <t>Michael Saperstein</t>
  </si>
  <si>
    <t>michael.saperstein@hcpl.net</t>
  </si>
  <si>
    <t>832-927-7870</t>
  </si>
  <si>
    <t>Michael Saperstein - 281-507-6184</t>
  </si>
  <si>
    <t>Harris County WCID 70</t>
  </si>
  <si>
    <t>2935 Foley Road</t>
  </si>
  <si>
    <t>at Steele Point Drive</t>
  </si>
  <si>
    <t>Main Room</t>
  </si>
  <si>
    <t>Pamela Graham and Mary Beltrand</t>
  </si>
  <si>
    <t>wcid70@verizon.net; mbertrand@bwplegal.com</t>
  </si>
  <si>
    <t>713-252-2639</t>
  </si>
  <si>
    <t>Harris County MUD</t>
  </si>
  <si>
    <t>HCC Alief Center</t>
  </si>
  <si>
    <t>13803 Bissonnet Street</t>
  </si>
  <si>
    <t>at Eldridge Parkway South</t>
  </si>
  <si>
    <t>Auditorium Room 157</t>
  </si>
  <si>
    <t>Mark Lambert</t>
  </si>
  <si>
    <t>mark.lambert@hccs.edu</t>
  </si>
  <si>
    <t>713-718-5348</t>
  </si>
  <si>
    <t>Mark Lambert - 281-995-2616; mark.lambert@hccs.edu</t>
  </si>
  <si>
    <t>College</t>
  </si>
  <si>
    <t>Houston Community College</t>
  </si>
  <si>
    <t>HCC</t>
  </si>
  <si>
    <t>HCC Alief Hayes Campus Building C</t>
  </si>
  <si>
    <t>2811 Hayes Road</t>
  </si>
  <si>
    <t>at Meadowglen Lane</t>
  </si>
  <si>
    <t>Auditorium in West Houston Institute/Room 194</t>
  </si>
  <si>
    <t>Jeff Dunbar</t>
  </si>
  <si>
    <t>jeffrey.dunbar@hccs.edu</t>
  </si>
  <si>
    <t>713-718-6993</t>
  </si>
  <si>
    <t>304-322-0390</t>
  </si>
  <si>
    <t>Jeffrey Dunbar - 304-322-0390; Cristina Dominquez - 832-978-2823; Romon Hollins - 346-205-4532, Mayra Herrera - 713-718-2071; mayra.herrera3@hccs.edu;</t>
  </si>
  <si>
    <t>Romon Hollins - 713-283-8503</t>
  </si>
  <si>
    <t>HCC North Forest Campus</t>
  </si>
  <si>
    <t>6010 Little York Road</t>
  </si>
  <si>
    <t>at Homestead Road</t>
  </si>
  <si>
    <t>C-128 Community Room</t>
  </si>
  <si>
    <t>Michael Frazier</t>
  </si>
  <si>
    <t>michael.frazier@hccs.edu</t>
  </si>
  <si>
    <t>713-805-0412</t>
  </si>
  <si>
    <t>Michael 713-805-0412</t>
  </si>
  <si>
    <t>SRD145C</t>
  </si>
  <si>
    <t>HCC Southeast College Building C</t>
  </si>
  <si>
    <t>6960 Rustic Street</t>
  </si>
  <si>
    <t>at Garland Drive</t>
  </si>
  <si>
    <t>Multi-Purpose Room 101</t>
  </si>
  <si>
    <t>Nora Munoz</t>
  </si>
  <si>
    <t>nora.munoz@hccs.edu</t>
  </si>
  <si>
    <t>713-718-7259</t>
  </si>
  <si>
    <t>713-718-2800/713-718-7259</t>
  </si>
  <si>
    <t>Robin Dahms - 713-718-7178; 281-731-0172 (cell); Nader Abdulmasih - 818-307-6672; Nora Munoz - 713-320-8657</t>
  </si>
  <si>
    <t>SRD134W</t>
  </si>
  <si>
    <t>HCC West Loop South</t>
  </si>
  <si>
    <t>5601 West Loop South</t>
  </si>
  <si>
    <t>at Glenmont Drive</t>
  </si>
  <si>
    <t>C108A/B</t>
  </si>
  <si>
    <t>Shawn Ashford</t>
  </si>
  <si>
    <t>shawn.ashford@hccs.edu</t>
  </si>
  <si>
    <t>713-718-7690</t>
  </si>
  <si>
    <t>832-230-9857</t>
  </si>
  <si>
    <t>Leslie Sullivan - 713-718-7870</t>
  </si>
  <si>
    <t>SRD132M</t>
  </si>
  <si>
    <t>HCPL Maud Smith Marks Branch Library</t>
  </si>
  <si>
    <t>1815 Westgreen Boulevard</t>
  </si>
  <si>
    <t>at Highland Knolls Street</t>
  </si>
  <si>
    <t>77450-5370</t>
  </si>
  <si>
    <t>Akhila Bhat</t>
  </si>
  <si>
    <t>akhila.bhat@hcpl.net</t>
  </si>
  <si>
    <t>832-927-7860</t>
  </si>
  <si>
    <t>Akhila Bhat - 713-478-4909; Hannah Blanton - 281-785-0870</t>
  </si>
  <si>
    <t>ED_SPARE_14</t>
  </si>
  <si>
    <t>HCPL Northwest Library</t>
  </si>
  <si>
    <t>11355 Regency Green Drive</t>
  </si>
  <si>
    <t>near Mill Ridge Drive</t>
  </si>
  <si>
    <t>77429-4799</t>
  </si>
  <si>
    <t>Cathy Clark</t>
  </si>
  <si>
    <t>cathy.clark@hcpl.net</t>
  </si>
  <si>
    <t>832-927-5460</t>
  </si>
  <si>
    <t>409-692-3423</t>
  </si>
  <si>
    <t>Cathy Clark - Work: 832-927-5460; Cell: 816-204-7057</t>
  </si>
  <si>
    <t>Gwen McDaniels-713-471-8252</t>
  </si>
  <si>
    <t>SRD141U</t>
  </si>
  <si>
    <t>HCPL Octavia Fields Branch Library</t>
  </si>
  <si>
    <t>1503 South Houston Avenue</t>
  </si>
  <si>
    <t>at Will Clayton Parkway</t>
  </si>
  <si>
    <t>Sara West</t>
  </si>
  <si>
    <t>sara.west@hcpl.net</t>
  </si>
  <si>
    <t>832-927-5500</t>
  </si>
  <si>
    <t>281-446-3377</t>
  </si>
  <si>
    <t>Sara West 832-475-5502</t>
  </si>
  <si>
    <t>Heflin Elementary School</t>
  </si>
  <si>
    <t>3303 Synott Road</t>
  </si>
  <si>
    <t>at Armenia Park Drive</t>
  </si>
  <si>
    <t>77082-4926</t>
  </si>
  <si>
    <t>281-531-1144</t>
  </si>
  <si>
    <t>Heights High School</t>
  </si>
  <si>
    <t>560 East 14th Street</t>
  </si>
  <si>
    <t>at Columbia</t>
  </si>
  <si>
    <t>77008-7021</t>
  </si>
  <si>
    <t>Bulldog Practice Gym</t>
  </si>
  <si>
    <t>713-865-4400</t>
  </si>
  <si>
    <t>Margaret De La Rosa</t>
  </si>
  <si>
    <t>Helms Community Learning Center</t>
  </si>
  <si>
    <t>503 West 21st Street</t>
  </si>
  <si>
    <t>at Lawrence Street</t>
  </si>
  <si>
    <t>77008-3641</t>
  </si>
  <si>
    <t>713-867-5130</t>
  </si>
  <si>
    <t>Alexander Gonzalez</t>
  </si>
  <si>
    <t>Heritage Elementary School</t>
  </si>
  <si>
    <t>4301 East Boulevard</t>
  </si>
  <si>
    <t>at Aaron Street</t>
  </si>
  <si>
    <t>77536-5646</t>
  </si>
  <si>
    <t>Corey Marlar-281-831-0288 Jesse Lopez 832-256-2109/Principal Grisel Wallace-281-604-2600 &amp; Secretary Holly Berkman-281-604-2682</t>
  </si>
  <si>
    <t>High School Ahead Academy</t>
  </si>
  <si>
    <t>5320 Yale Street</t>
  </si>
  <si>
    <t>at West Donovan Street</t>
  </si>
  <si>
    <t>77091-5730</t>
  </si>
  <si>
    <t>Library Front Entrance</t>
  </si>
  <si>
    <t>713-696-2643</t>
  </si>
  <si>
    <t>John Flowers</t>
  </si>
  <si>
    <t>SRD134L</t>
  </si>
  <si>
    <t>Hilton Houston Post Oak by the Galleria</t>
  </si>
  <si>
    <t>2001 Post Oak Boulevard</t>
  </si>
  <si>
    <t>at Lynn Lane</t>
  </si>
  <si>
    <t>Westheimer Room</t>
  </si>
  <si>
    <t>Margery Reinheardt</t>
  </si>
  <si>
    <t>margery.reinheardt@hilton.com</t>
  </si>
  <si>
    <t>713-968-1327</t>
  </si>
  <si>
    <t>713-961-9300</t>
  </si>
  <si>
    <t>Javier Perez - 956-223-7843</t>
  </si>
  <si>
    <t>SRD131</t>
  </si>
  <si>
    <t>Hiram Clarke Multi Service Center</t>
  </si>
  <si>
    <t>3810 West Fuqua Street</t>
  </si>
  <si>
    <t>77045-6402</t>
  </si>
  <si>
    <t>Corey Garrett</t>
  </si>
  <si>
    <t>Corey.Garrett@houstontx.gov</t>
  </si>
  <si>
    <t>832-393-4240</t>
  </si>
  <si>
    <t>SRD132C</t>
  </si>
  <si>
    <t>Hockley Community Center</t>
  </si>
  <si>
    <t>28515 Old Washington Road</t>
  </si>
  <si>
    <t>near Premium Drive</t>
  </si>
  <si>
    <t>Room ABC/Large Room</t>
  </si>
  <si>
    <t>Gerlinde Pittman</t>
  </si>
  <si>
    <t>gpittman@hcp4.net; hockleycc@hcp4.net;</t>
  </si>
  <si>
    <t>281-381-8753</t>
  </si>
  <si>
    <t>Gerlinde Pittman - (281) 381-8753; gpittman@hcp4.net; (Secondary) Ashley Dodd 281-682-5889; adodd@hcp4.net; Kathy Perez; kperez@hcp4.net; 713-826-5636; Daine Aceves; daceves@hcp4.net; 832-453-6525</t>
  </si>
  <si>
    <t>SRD127E</t>
  </si>
  <si>
    <t>Holiday Inn Express and Suites Atascocita</t>
  </si>
  <si>
    <t>5619 Farm to Market 1960 East</t>
  </si>
  <si>
    <t>at Oak Timbers Drive</t>
  </si>
  <si>
    <t>Cristela Diaz</t>
  </si>
  <si>
    <t>cristela.diaz@hiexatascocita.com</t>
  </si>
  <si>
    <t>281-964-1300</t>
  </si>
  <si>
    <t>Holiday Inn Houston Intercontinental Airport Hotel</t>
  </si>
  <si>
    <t>15222 John F Kennedy Boulevard</t>
  </si>
  <si>
    <t>at North Sam Houston East Parkway</t>
  </si>
  <si>
    <t>77032-2306</t>
  </si>
  <si>
    <t>Trinity 3 &amp; 4</t>
  </si>
  <si>
    <t>SRD146A</t>
  </si>
  <si>
    <t>Holiday Inn Houston NRG/Med Center</t>
  </si>
  <si>
    <t>8111 Kirby Drive</t>
  </si>
  <si>
    <t>at LaConcha Lane</t>
  </si>
  <si>
    <t>77054-1705</t>
  </si>
  <si>
    <t>Royal Oaks Ballroom</t>
  </si>
  <si>
    <t>Cassandra Petredis</t>
  </si>
  <si>
    <t>713-790-1900</t>
  </si>
  <si>
    <t>Front Desk - 713-790-1900</t>
  </si>
  <si>
    <t>Hollibrook Elementary School</t>
  </si>
  <si>
    <t>3602 Hollister Street</t>
  </si>
  <si>
    <t>at Sonneville Drive</t>
  </si>
  <si>
    <t>77080-1899</t>
  </si>
  <si>
    <t>Jorge Lopez - 832-868-2414; Police Dispatch - 713-984-9805</t>
  </si>
  <si>
    <t>Clear Lake Church of the Nazarene</t>
  </si>
  <si>
    <t>Hope Christian Reformed Church</t>
  </si>
  <si>
    <t>770 Pineloch Drive</t>
  </si>
  <si>
    <t>at Village Evergreen Trail</t>
  </si>
  <si>
    <t>77062-2548</t>
  </si>
  <si>
    <t>Horn Elementary School</t>
  </si>
  <si>
    <t>10734 Bissonnet Street</t>
  </si>
  <si>
    <t>at Boone Loop Road</t>
  </si>
  <si>
    <t>281-988-3223</t>
  </si>
  <si>
    <t>Hosanna Lutheran Church</t>
  </si>
  <si>
    <t>16526 Ella Boulevard</t>
  </si>
  <si>
    <t>near Farm to Market 1960 Road west</t>
  </si>
  <si>
    <t>Housman Elementary School</t>
  </si>
  <si>
    <t>6705 Housman Street</t>
  </si>
  <si>
    <t>at Silber Road</t>
  </si>
  <si>
    <t>77055-2221</t>
  </si>
  <si>
    <t>Houston Texans YMCA</t>
  </si>
  <si>
    <t>5202 Griggs Road</t>
  </si>
  <si>
    <t>at Martin Luther King Boulevard</t>
  </si>
  <si>
    <t>Group Exercise Room 2</t>
  </si>
  <si>
    <t>Kashala T Pope</t>
  </si>
  <si>
    <t>kashalap@ymcahouston.org</t>
  </si>
  <si>
    <t>713-748-5405</t>
  </si>
  <si>
    <t>YMCA</t>
  </si>
  <si>
    <t>Iglesia de Jesucristo Palabra Miel</t>
  </si>
  <si>
    <t>1431 Brittmoore Road</t>
  </si>
  <si>
    <t>at Hazelhurst Drive</t>
  </si>
  <si>
    <t>Agape Fellowship Hall</t>
  </si>
  <si>
    <t>Luthfy Silerio</t>
  </si>
  <si>
    <t>sweetwordoffice@gmail.com</t>
  </si>
  <si>
    <t>847-309-4172</t>
  </si>
  <si>
    <t>Luthey Silvero - 847-309-4172</t>
  </si>
  <si>
    <t>Jowell Elementary School</t>
  </si>
  <si>
    <t>Iglesia Faro de Luz</t>
  </si>
  <si>
    <t>4900 Greenhouse Road</t>
  </si>
  <si>
    <t>at Kieth Harrow Boulevard</t>
  </si>
  <si>
    <t>Banquet Hall</t>
  </si>
  <si>
    <t>Ault Elementary School</t>
  </si>
  <si>
    <t>Image Church</t>
  </si>
  <si>
    <t>20402 Chappell Knoll Drive</t>
  </si>
  <si>
    <t>at Mason Road</t>
  </si>
  <si>
    <t>Sanctuary Room</t>
  </si>
  <si>
    <t>Independence Heights Community Center</t>
  </si>
  <si>
    <t>603 East 35th Street</t>
  </si>
  <si>
    <t>at Ajax Street</t>
  </si>
  <si>
    <t>713-867-0373</t>
  </si>
  <si>
    <t>ISGH Bear Creek Community Center</t>
  </si>
  <si>
    <t>17250 Coventry Park Drive</t>
  </si>
  <si>
    <t>near Queenston Boulevard</t>
  </si>
  <si>
    <t>Community Center/Hall</t>
  </si>
  <si>
    <t>Mr. Muhammad Baqa; Asim Sultan</t>
  </si>
  <si>
    <t>ad.bearcreek@isgh.org</t>
  </si>
  <si>
    <t>832-212-4219; 832-920-8373</t>
  </si>
  <si>
    <t>832-212-4219</t>
  </si>
  <si>
    <t>Mr. Muhammad Baqa 832-212-4219</t>
  </si>
  <si>
    <t>Rodger Yelton 936-232-4892</t>
  </si>
  <si>
    <t>SRD128D</t>
  </si>
  <si>
    <t>J D Walker Community Center</t>
  </si>
  <si>
    <t>7613 Wade Road</t>
  </si>
  <si>
    <t>near Jones Road</t>
  </si>
  <si>
    <t>77521-8338</t>
  </si>
  <si>
    <t>Large MultiPurpose Room</t>
  </si>
  <si>
    <t>713-274-2222; 281-426-3551</t>
  </si>
  <si>
    <t>713-455-0062/713-446-1888</t>
  </si>
  <si>
    <t>Anthony Eagleton 832-267-2027</t>
  </si>
  <si>
    <t>J P Henderson Elementary School</t>
  </si>
  <si>
    <t>1800 Dismuke Street</t>
  </si>
  <si>
    <t>at Berremore Street</t>
  </si>
  <si>
    <t>77023-4753</t>
  </si>
  <si>
    <t>713-924-1730</t>
  </si>
  <si>
    <t>Claudia  Florez</t>
  </si>
  <si>
    <t>Jackson Intermediate School</t>
  </si>
  <si>
    <t>1020 Thomas Avenue</t>
  </si>
  <si>
    <t>at Pasadena Boulevard</t>
  </si>
  <si>
    <t>Boy's Gym</t>
  </si>
  <si>
    <t>James Bowie Elementary School</t>
  </si>
  <si>
    <t>2200 Clayton Drive</t>
  </si>
  <si>
    <t>at James Bowie Street</t>
  </si>
  <si>
    <t>77520-3643</t>
  </si>
  <si>
    <t>Hallway</t>
  </si>
  <si>
    <t>GCCISD/Police Department  -281-802-7769; Anthony Price - 281-896-4960; anthony.price@gccisd.net</t>
  </si>
  <si>
    <t>Dr. Anthony Price (maintanance) 281-932-3456-Maria Perez-832-984-8593 and Claudia Duran-</t>
  </si>
  <si>
    <t>James DeAnda Elementary School</t>
  </si>
  <si>
    <t>7980 Almeda Genoa Road</t>
  </si>
  <si>
    <t>at Ballantine Street</t>
  </si>
  <si>
    <t>77075-2006</t>
  </si>
  <si>
    <t>Music Room 111</t>
  </si>
  <si>
    <t>713-556-9550</t>
  </si>
  <si>
    <t>Justin Ritsema</t>
  </si>
  <si>
    <t>James H Law Elementary School</t>
  </si>
  <si>
    <t>12401 South Coast Drive</t>
  </si>
  <si>
    <t>at Orem Drive</t>
  </si>
  <si>
    <t>77047-2736</t>
  </si>
  <si>
    <t>713-732-3630</t>
  </si>
  <si>
    <t>Derrick Estes</t>
  </si>
  <si>
    <t>Jean Hines Caldwell Elementary School</t>
  </si>
  <si>
    <t>5515 West Orem Drive</t>
  </si>
  <si>
    <t>at Croquet Lane</t>
  </si>
  <si>
    <t>713-726-3700</t>
  </si>
  <si>
    <t>Shawn Chatman</t>
  </si>
  <si>
    <t>Jimmy Burke Activity Building</t>
  </si>
  <si>
    <t>500 West 13th Street</t>
  </si>
  <si>
    <t>at West Helgra Street</t>
  </si>
  <si>
    <t>77536-3172</t>
  </si>
  <si>
    <t>Room/Large Space/Activity Center</t>
  </si>
  <si>
    <t>Dawn Crenshaw</t>
  </si>
  <si>
    <t>dcrenshaw@deerparktx.org</t>
  </si>
  <si>
    <t>281-478-2050/281-478-2046</t>
  </si>
  <si>
    <t>832-496-6404</t>
  </si>
  <si>
    <t>Dawn Crenshaw - 832-496-6404</t>
  </si>
  <si>
    <t>City of Deer Park</t>
  </si>
  <si>
    <t>CoDP</t>
  </si>
  <si>
    <t>John F Kennedy Elementary School</t>
  </si>
  <si>
    <t>400 Victoria Drive</t>
  </si>
  <si>
    <t>at Arlington Street</t>
  </si>
  <si>
    <t>77022-2422</t>
  </si>
  <si>
    <t>Multipurpose</t>
  </si>
  <si>
    <t>713-696-2686</t>
  </si>
  <si>
    <t>Maria Villegas</t>
  </si>
  <si>
    <t>John Marshall Middle School</t>
  </si>
  <si>
    <t>1115 Noble Street</t>
  </si>
  <si>
    <t>at Cochran Street</t>
  </si>
  <si>
    <t>77009-8437</t>
  </si>
  <si>
    <t>713-226-2600</t>
  </si>
  <si>
    <t>Queinnise Miller</t>
  </si>
  <si>
    <t>John P McGovern Texas Medical Center Commons</t>
  </si>
  <si>
    <t>6550 Bertner Avenue</t>
  </si>
  <si>
    <t>at Moursund Street</t>
  </si>
  <si>
    <t>1st Floor (Food Court)</t>
  </si>
  <si>
    <t>Kristen Kupperman</t>
  </si>
  <si>
    <t>kkupperman@tmc.edu</t>
  </si>
  <si>
    <t>401-578-7496</t>
  </si>
  <si>
    <t>TMC Police - 713-795-0000</t>
  </si>
  <si>
    <t>John Paul Landing Environmental Education Center</t>
  </si>
  <si>
    <t>9950 Katy Hockley Road</t>
  </si>
  <si>
    <t>near West Road</t>
  </si>
  <si>
    <t>Great Room #101</t>
  </si>
  <si>
    <t>Ashley DeLeon-adeleon@hcp4.net-646-420-4454</t>
  </si>
  <si>
    <t>aweinholzer@hcp4.net</t>
  </si>
  <si>
    <t>SRD144J</t>
  </si>
  <si>
    <t>John Phelps Courthouse</t>
  </si>
  <si>
    <t>101 South Richey Street</t>
  </si>
  <si>
    <t>at Highway 225</t>
  </si>
  <si>
    <t>Training Room/Assembly Room</t>
  </si>
  <si>
    <t>Alexavier Mendoza</t>
  </si>
  <si>
    <t>alexavier_mendoza@jp.hctx.net</t>
  </si>
  <si>
    <t>832-258-4431; 713-274-2166</t>
  </si>
  <si>
    <t>346-217-5861</t>
  </si>
  <si>
    <t>Alexavier Mendoza (primary) 832-538-4431; Judge Dolores Lozano (secondary) - 832-258-4431</t>
  </si>
  <si>
    <t>John R Harris Elementary School</t>
  </si>
  <si>
    <t>801 Broadway Street</t>
  </si>
  <si>
    <t>at Magnolia Street</t>
  </si>
  <si>
    <t>77012-2124</t>
  </si>
  <si>
    <t>713-924-1860</t>
  </si>
  <si>
    <t>Elda Carbajal, Admin Asst</t>
  </si>
  <si>
    <t>Journey of Faith UMC</t>
  </si>
  <si>
    <t>130 Atascocita Road</t>
  </si>
  <si>
    <t>near Mesa Drive</t>
  </si>
  <si>
    <t>Journey Room</t>
  </si>
  <si>
    <t>832-644-5402</t>
  </si>
  <si>
    <t>Tracy Bullard</t>
  </si>
  <si>
    <t>tracy@jofhumble.org</t>
  </si>
  <si>
    <t>Judson Robinson Junior Community Center</t>
  </si>
  <si>
    <t>2020 Hermann Drive</t>
  </si>
  <si>
    <t>at Almeda Street</t>
  </si>
  <si>
    <t>77004-7322</t>
  </si>
  <si>
    <t>Activity Room 1A and 1 B</t>
  </si>
  <si>
    <t>832-395-7626</t>
  </si>
  <si>
    <t>Judson Robinson Junior Elementary School</t>
  </si>
  <si>
    <t>12425 Woodforest Boulevard</t>
  </si>
  <si>
    <t>at Wild Plum Street</t>
  </si>
  <si>
    <t>713-450-7108</t>
  </si>
  <si>
    <t>Judy Bush Elementary School</t>
  </si>
  <si>
    <t>9730 Stroud Drive</t>
  </si>
  <si>
    <t>at Corporate Street</t>
  </si>
  <si>
    <t>77036-5105</t>
  </si>
  <si>
    <t>713-272-3220</t>
  </si>
  <si>
    <t>SRD130C</t>
  </si>
  <si>
    <t>Juergens Hall Community Center</t>
  </si>
  <si>
    <t>26026 Hempstead Highway</t>
  </si>
  <si>
    <t>near Spring Cypress Road</t>
  </si>
  <si>
    <t>77429-7321</t>
  </si>
  <si>
    <t>Dance Hall</t>
  </si>
  <si>
    <t>Cesar Tamayo</t>
  </si>
  <si>
    <t>Cesar.Tamayo@pct3.hctx.net</t>
  </si>
  <si>
    <t>832-461-9138</t>
  </si>
  <si>
    <t>Cesar 832-461-9138</t>
  </si>
  <si>
    <t>Julia C Hester House</t>
  </si>
  <si>
    <t>2020 Solo Street</t>
  </si>
  <si>
    <t>at Rawley Street</t>
  </si>
  <si>
    <t>77020-4224</t>
  </si>
  <si>
    <t>calvin.williams@cp1.hctx.net</t>
  </si>
  <si>
    <t>Kashmere High School</t>
  </si>
  <si>
    <t>6900 Wileyvale Road</t>
  </si>
  <si>
    <t>at Bennington Street</t>
  </si>
  <si>
    <t>Auditorium Foyer</t>
  </si>
  <si>
    <t>713-636-6400</t>
  </si>
  <si>
    <t>Brandon Dickerson</t>
  </si>
  <si>
    <t>SRD142K</t>
  </si>
  <si>
    <t>Kashmere MultiService Center</t>
  </si>
  <si>
    <t>4802 Lockwood Drive</t>
  </si>
  <si>
    <t>at Rand Road</t>
  </si>
  <si>
    <t>77026-2941</t>
  </si>
  <si>
    <t>Dolontria Bryant</t>
  </si>
  <si>
    <t>dolontria.bryant@houstontx.gov</t>
  </si>
  <si>
    <t>832-393-4076</t>
  </si>
  <si>
    <t>713-859-5010</t>
  </si>
  <si>
    <t>Jacalyn McClinton; 713-859-5010</t>
  </si>
  <si>
    <t>Kate Bell Elementary School</t>
  </si>
  <si>
    <t>12323 Shaftsbury Drive</t>
  </si>
  <si>
    <t>at Ravensworth Street</t>
  </si>
  <si>
    <t>77031-3123</t>
  </si>
  <si>
    <t>Gym/PE Room</t>
  </si>
  <si>
    <t>281-983-2800</t>
  </si>
  <si>
    <t>Miguel Garcia</t>
  </si>
  <si>
    <t>Katherine Tyra Branch Library</t>
  </si>
  <si>
    <t>16719 Clay Road</t>
  </si>
  <si>
    <t>near Kinloch Drive</t>
  </si>
  <si>
    <t>Elizabeth Marie Brignac</t>
  </si>
  <si>
    <t>marie.brignac@hcpl.net</t>
  </si>
  <si>
    <t>832-927-5590 (Facility Number)</t>
  </si>
  <si>
    <t>346-402-5558 (Elizabeth Cell)</t>
  </si>
  <si>
    <t>SRD132K</t>
  </si>
  <si>
    <t>Katy Branch Harris County Public Library</t>
  </si>
  <si>
    <t>5414 Franz Road</t>
  </si>
  <si>
    <t>at Heights Drive</t>
  </si>
  <si>
    <t>77493-1717</t>
  </si>
  <si>
    <t>Elizabeth Boggs</t>
  </si>
  <si>
    <t>elizabeth.boggs@hcpl.net</t>
  </si>
  <si>
    <t>281-391-3509</t>
  </si>
  <si>
    <t>Elizabeth Boggs - 713-870-9062 (cell); elizabeth.boggs@hcpl.net</t>
  </si>
  <si>
    <t>Kelso Elementary School</t>
  </si>
  <si>
    <t>5800 Southmund Street</t>
  </si>
  <si>
    <t>at Crestridge Street</t>
  </si>
  <si>
    <t>77033-1832</t>
  </si>
  <si>
    <t>713-845-7451</t>
  </si>
  <si>
    <t>Shanda Walker</t>
  </si>
  <si>
    <t>ED_SPARE_15</t>
  </si>
  <si>
    <t>Kindred</t>
  </si>
  <si>
    <t>2515 Waugh Drive</t>
  </si>
  <si>
    <t>at Missouri Street</t>
  </si>
  <si>
    <t>Kinnon Falk</t>
  </si>
  <si>
    <t>office@kindredmontrose.org</t>
  </si>
  <si>
    <t>713-528-3269</t>
  </si>
  <si>
    <t>Kinnon Falk: 512-925-0767</t>
  </si>
  <si>
    <t>Patricia E. Paetow High School</t>
  </si>
  <si>
    <t>Kingsland Baptist Church North Katy Campus</t>
  </si>
  <si>
    <t>24111 Stockdick School Road</t>
  </si>
  <si>
    <t>at Porter Road</t>
  </si>
  <si>
    <t>Great Room</t>
  </si>
  <si>
    <t>770-608-6803</t>
  </si>
  <si>
    <t>JP Pruett - 770-608-6803</t>
  </si>
  <si>
    <t>Patricia Collins-281-492-0785</t>
  </si>
  <si>
    <t>SRD127Y</t>
  </si>
  <si>
    <t>Kingwood Community Center</t>
  </si>
  <si>
    <t>4102 Rustic Woods Drive</t>
  </si>
  <si>
    <t>at West Lake Houston Parkway</t>
  </si>
  <si>
    <t>Kingwood</t>
  </si>
  <si>
    <t>77345-1350</t>
  </si>
  <si>
    <t>281-348-2570</t>
  </si>
  <si>
    <t>Kingwood Park High School Performing Arts Center</t>
  </si>
  <si>
    <t>4015 Woodland Hills Drive</t>
  </si>
  <si>
    <t>at Chanay Lane</t>
  </si>
  <si>
    <t>77339-0904</t>
  </si>
  <si>
    <t>PAC Foyer</t>
  </si>
  <si>
    <t>281-641-6600</t>
  </si>
  <si>
    <t>LeighAnn Johnson Cell - (713) 540-8004; leighann.johnson@humbleisd.net</t>
  </si>
  <si>
    <t>Kohrville Elementary School</t>
  </si>
  <si>
    <t>11600 Woodland Shore Drive</t>
  </si>
  <si>
    <t>at Hufsmith - Kohville Road</t>
  </si>
  <si>
    <t>77375-8098</t>
  </si>
  <si>
    <t>832-484-7200</t>
  </si>
  <si>
    <t>August Wunderlich - 832-249-4520; 713-594-4117; awunderlich@kleinisd.net</t>
  </si>
  <si>
    <t>Agust Wunderlich-713-594-4117</t>
  </si>
  <si>
    <t>awunderlich@kleinisd.net</t>
  </si>
  <si>
    <t>Korean Central Presbyterian Church of Houston</t>
  </si>
  <si>
    <t>14311 Park Row Drive</t>
  </si>
  <si>
    <t>at Park and Ride Drive</t>
  </si>
  <si>
    <t>77084-5695</t>
  </si>
  <si>
    <t>Kenny Oh</t>
  </si>
  <si>
    <t>pastorohkcpch@gmail.com</t>
  </si>
  <si>
    <t>817-262-9171</t>
  </si>
  <si>
    <t>Kenny Oh - 817-262-9171</t>
  </si>
  <si>
    <t>ED_SPARE_28</t>
  </si>
  <si>
    <t>Krimmel Intermediate School</t>
  </si>
  <si>
    <t>7070 Farm to Market 2920</t>
  </si>
  <si>
    <t>at River Shore Lane</t>
  </si>
  <si>
    <t>Klein</t>
  </si>
  <si>
    <t>832-375-7200</t>
  </si>
  <si>
    <t>August Wunderlich 713.594.4117</t>
  </si>
  <si>
    <t>Lakeshore Elementary School</t>
  </si>
  <si>
    <t>13333 Breakwater Path Drive</t>
  </si>
  <si>
    <t>77044-1377</t>
  </si>
  <si>
    <t>281-641-3500</t>
  </si>
  <si>
    <t>Lakewood Park Community Center</t>
  </si>
  <si>
    <t>8811 Feland Street</t>
  </si>
  <si>
    <t>near Woodlyn Road</t>
  </si>
  <si>
    <t>77028-2016</t>
  </si>
  <si>
    <t>Multi-purpose Room</t>
  </si>
  <si>
    <t>713-636-8217</t>
  </si>
  <si>
    <t>Rowe Middle School</t>
  </si>
  <si>
    <t>Lancaster Community Association</t>
  </si>
  <si>
    <t>19831 Stoney Haven Drive</t>
  </si>
  <si>
    <t>at Greenwood Point Drive</t>
  </si>
  <si>
    <t>Clubhouse</t>
  </si>
  <si>
    <t>Landrum Middle School</t>
  </si>
  <si>
    <t>2200 Ridgecrest Drive</t>
  </si>
  <si>
    <t>at Vogue Lane</t>
  </si>
  <si>
    <t>77055-1212</t>
  </si>
  <si>
    <t>Lemm Elementary School</t>
  </si>
  <si>
    <t>19034 Joan Leigh Drive</t>
  </si>
  <si>
    <t>at Cypress Oaks Drive</t>
  </si>
  <si>
    <t>77388-5255</t>
  </si>
  <si>
    <t>832-484-6300</t>
  </si>
  <si>
    <t>Lincoln Park Community Center</t>
  </si>
  <si>
    <t>979 Grenshaw Street</t>
  </si>
  <si>
    <t>at Parkway Drive</t>
  </si>
  <si>
    <t>ashley.powell@cp1.hctx.net</t>
  </si>
  <si>
    <t>281-445-1617</t>
  </si>
  <si>
    <t>Linkwood Park Community Center</t>
  </si>
  <si>
    <t>3699 Norris Drive</t>
  </si>
  <si>
    <t>at Ilona Lane</t>
  </si>
  <si>
    <t>77025-3600</t>
  </si>
  <si>
    <t>713-314-3107</t>
  </si>
  <si>
    <t>Little York Volunteer Fire Station 81</t>
  </si>
  <si>
    <t>10410 Airline Drive</t>
  </si>
  <si>
    <t>at Holtman Street</t>
  </si>
  <si>
    <t>77037-1304</t>
  </si>
  <si>
    <t>Training Room/Assembly Room/Admin Bulding</t>
  </si>
  <si>
    <t>James Cone</t>
  </si>
  <si>
    <t>Jcone@hcesd17.org</t>
  </si>
  <si>
    <t>281-799-6148</t>
  </si>
  <si>
    <t>832-693-1073</t>
  </si>
  <si>
    <t>James Cone - 281-799-6148</t>
  </si>
  <si>
    <t>Fire Station</t>
  </si>
  <si>
    <t>Little York FD</t>
  </si>
  <si>
    <t>Fire</t>
  </si>
  <si>
    <t>Chief On Duty-346-978-3290</t>
  </si>
  <si>
    <t>Lone Star College Creekside</t>
  </si>
  <si>
    <t>8747 West New Harmony Trail</t>
  </si>
  <si>
    <t>at Azrock Road</t>
  </si>
  <si>
    <t>Room 116</t>
  </si>
  <si>
    <t>Jerrel Wade</t>
  </si>
  <si>
    <t>jerrel.wade@lonestar.edu</t>
  </si>
  <si>
    <t>281-357-3747</t>
  </si>
  <si>
    <t>979-574-6796</t>
  </si>
  <si>
    <t>Jerica Nickerson; 832-761-6613</t>
  </si>
  <si>
    <t>Lone Star</t>
  </si>
  <si>
    <t>LS</t>
  </si>
  <si>
    <t>SRD141L</t>
  </si>
  <si>
    <t>Lone Star College North Harris</t>
  </si>
  <si>
    <t>2700 WW Thorne Drive</t>
  </si>
  <si>
    <t>at Hurricane Lane</t>
  </si>
  <si>
    <t>Rooms 101/103</t>
  </si>
  <si>
    <t>Jennifer Vieira</t>
  </si>
  <si>
    <t>Jennifer.Vieira@LoneStar.edu</t>
  </si>
  <si>
    <t>281-618-5440</t>
  </si>
  <si>
    <t>ABM helpline - 281-618-5551 (until 5:30 pm); Jennifer Vieira - 832-585-2467 (after 5 pm)</t>
  </si>
  <si>
    <t>Dan Williams - W: 281-618-5434; C: 281-658-1139</t>
  </si>
  <si>
    <t>Lone Star College Victory Center</t>
  </si>
  <si>
    <t>4141 Victory Drive</t>
  </si>
  <si>
    <t>at Vogel Road</t>
  </si>
  <si>
    <t>Room 102</t>
  </si>
  <si>
    <t>Elizabeth Bueno</t>
  </si>
  <si>
    <t>elizabeth.r.bueno@lonestar.edu</t>
  </si>
  <si>
    <t>346-221-2645</t>
  </si>
  <si>
    <t>281-810-5602</t>
  </si>
  <si>
    <t>Clifford Johnson - clifford.v.johnson@lonestar.edu; 281-810-5627</t>
  </si>
  <si>
    <t>Elizabeth Bueno - 346-221-2645</t>
  </si>
  <si>
    <t>Love Park Community Center</t>
  </si>
  <si>
    <t>1000 West 12th Street</t>
  </si>
  <si>
    <t>at North Shepherd</t>
  </si>
  <si>
    <t>77008-6619</t>
  </si>
  <si>
    <t>713-867-0497</t>
  </si>
  <si>
    <t>Lovett Elementary School</t>
  </si>
  <si>
    <t>8814 South Rice Avenue</t>
  </si>
  <si>
    <t>at Jason Street</t>
  </si>
  <si>
    <t>77096-2622</t>
  </si>
  <si>
    <t>Data Room 317</t>
  </si>
  <si>
    <t>713-295-5258</t>
  </si>
  <si>
    <t>Dawn Thompson</t>
  </si>
  <si>
    <t>Mandarin Immersion Magnet School</t>
  </si>
  <si>
    <t>5445 West Alabama Street</t>
  </si>
  <si>
    <t>at Yorktown Street</t>
  </si>
  <si>
    <t>713-295-5276</t>
  </si>
  <si>
    <t>Erica Graham - 832-867-1044; HISD Dispatch: 713-842-3715</t>
  </si>
  <si>
    <t>Chung Ying</t>
  </si>
  <si>
    <t>Martin Elementary School</t>
  </si>
  <si>
    <t>11718 Hendon Lane</t>
  </si>
  <si>
    <t>at Belle Park</t>
  </si>
  <si>
    <t>77072-3416</t>
  </si>
  <si>
    <t>Room 164</t>
  </si>
  <si>
    <t>281-983-8363</t>
  </si>
  <si>
    <t>SRD142Z</t>
  </si>
  <si>
    <t>Martin Flukinger Community Center</t>
  </si>
  <si>
    <t>16003 Lorenzo Street</t>
  </si>
  <si>
    <t>near Tower Street</t>
  </si>
  <si>
    <t>Channelview</t>
  </si>
  <si>
    <t>Large Assembly Room</t>
  </si>
  <si>
    <t>Tanya Kelley 832-628-1398</t>
  </si>
  <si>
    <t>MAS Katy Center (Masjid Ar-Rahman)</t>
  </si>
  <si>
    <t>1800 Baker Road</t>
  </si>
  <si>
    <t>near Greenwind Chase Crive</t>
  </si>
  <si>
    <t>Gymnasium/multipurpose room</t>
  </si>
  <si>
    <t>Jemshed Mohammed</t>
  </si>
  <si>
    <t>mh.jemshed@gmail.com</t>
  </si>
  <si>
    <t>559-759-2789</t>
  </si>
  <si>
    <t>Office - 832-321-3511</t>
  </si>
  <si>
    <t>Jemshed Mohammed; Cell :559-759-2789</t>
  </si>
  <si>
    <t>Masjid AlSalam</t>
  </si>
  <si>
    <t>16700 Old Louetta Road</t>
  </si>
  <si>
    <t>near Spruce Run Drive</t>
  </si>
  <si>
    <t>Dr. Abdulhamid Moursy</t>
  </si>
  <si>
    <t>ad.champions@isgh.org</t>
  </si>
  <si>
    <t>337-255-8250</t>
  </si>
  <si>
    <t>Umaid Azhar 346-505-7741; Abdelhamid Moursy 337-255-8250</t>
  </si>
  <si>
    <t>Mata Intermediate</t>
  </si>
  <si>
    <t>9225 South Dairy Ashford Street</t>
  </si>
  <si>
    <t>near Bissonnet Street</t>
  </si>
  <si>
    <t>281-983-7800</t>
  </si>
  <si>
    <t>McDougle Elementary School</t>
  </si>
  <si>
    <t>10410 Kansack Lane</t>
  </si>
  <si>
    <t>at Seton Lake Drive</t>
  </si>
  <si>
    <t>832-484-7550</t>
  </si>
  <si>
    <t>Memorial Elementary School</t>
  </si>
  <si>
    <t>6401 Arnot Street</t>
  </si>
  <si>
    <t>at Pickens Street</t>
  </si>
  <si>
    <t>77007-2007</t>
  </si>
  <si>
    <t>713-867-5150</t>
  </si>
  <si>
    <t>Jose Cordova</t>
  </si>
  <si>
    <t>SRD134M</t>
  </si>
  <si>
    <t>Metropolitan MultiService Center</t>
  </si>
  <si>
    <t>1475 West Gray Street</t>
  </si>
  <si>
    <t>at Metropolitan Street</t>
  </si>
  <si>
    <t>77019-4926</t>
  </si>
  <si>
    <t>Activity Rooms</t>
  </si>
  <si>
    <t>Chuck French</t>
  </si>
  <si>
    <t>charles.french@houstontx.gov</t>
  </si>
  <si>
    <t>713-562-4089; 832-395-7333</t>
  </si>
  <si>
    <t>Hannah Walker - 713-898-9436</t>
  </si>
  <si>
    <t>Hannah Walker 713-898-9436</t>
  </si>
  <si>
    <t>Hannah.walker@houstontx.gov</t>
  </si>
  <si>
    <t>Michael R. Null Middle School</t>
  </si>
  <si>
    <t>12117 Garrett Road</t>
  </si>
  <si>
    <t>at Green Coral Drive</t>
  </si>
  <si>
    <t>Gloria Johnson - 346-378-7025; 713-732-9477 (cell)</t>
  </si>
  <si>
    <t>Sandra K Matthieu - 713-409-2297</t>
  </si>
  <si>
    <t>Stadium</t>
  </si>
  <si>
    <t>Mickey Leland College Preparatory Academy for Young Men</t>
  </si>
  <si>
    <t>1700 Gregg Street</t>
  </si>
  <si>
    <t>at Lyons Avenue</t>
  </si>
  <si>
    <t>Lecture Hall</t>
  </si>
  <si>
    <t>713-226-2668</t>
  </si>
  <si>
    <t>Zelda Partida</t>
  </si>
  <si>
    <t>Mildred Jenkins Elementary School</t>
  </si>
  <si>
    <t>4615 Reynaldo Drive</t>
  </si>
  <si>
    <t>at Banquo Drive</t>
  </si>
  <si>
    <t>77373-6821</t>
  </si>
  <si>
    <t>Jason Sheffer</t>
  </si>
  <si>
    <t>jsheffer@springisd.org</t>
  </si>
  <si>
    <t>281-891-6028; 281-891-8300</t>
  </si>
  <si>
    <t>281-891-6028; 281-808-2400</t>
  </si>
  <si>
    <t>Spring ISD</t>
  </si>
  <si>
    <t>Julie Hill-281-891-6393/ Principal Cecily Parker</t>
  </si>
  <si>
    <t>cwilli5@springisd.org</t>
  </si>
  <si>
    <t>SRD143C</t>
  </si>
  <si>
    <t>Milton Lusk Activity Center</t>
  </si>
  <si>
    <t>1022 Mercury Drive</t>
  </si>
  <si>
    <t>at Muscatine Street</t>
  </si>
  <si>
    <t>Meeting Room/Multipurpose Room</t>
  </si>
  <si>
    <t>Christal Rodriguez</t>
  </si>
  <si>
    <t>christal.rodriguez@jacintocity-tx.gov</t>
  </si>
  <si>
    <t>713-674-8424</t>
  </si>
  <si>
    <t>832-725-8954</t>
  </si>
  <si>
    <t>Ivan Rojas - 832-423-0703</t>
  </si>
  <si>
    <t>Activity Center</t>
  </si>
  <si>
    <t>City of San Jacinto</t>
  </si>
  <si>
    <t>CoSJ</t>
  </si>
  <si>
    <t>Ivan Rojas - 713-554-9045</t>
  </si>
  <si>
    <t>ivan.rojas@jacintocity-tx.gov</t>
  </si>
  <si>
    <t>SRD149X</t>
  </si>
  <si>
    <t>Mission Bend Islamic Center</t>
  </si>
  <si>
    <t>6233 Tres Lagunas</t>
  </si>
  <si>
    <t>Dining Hall/Multipurpose Room</t>
  </si>
  <si>
    <t>Ahmad Shaikh</t>
  </si>
  <si>
    <t>ad.missionbend@isgh.org; ahmadmshaikh@hotmail.com</t>
  </si>
  <si>
    <t>832-755-9669</t>
  </si>
  <si>
    <t>832-755-9669 - Ahmad; 713-539-4442 Chadi</t>
  </si>
  <si>
    <t>SRD145M</t>
  </si>
  <si>
    <t>Moody Park Community Center</t>
  </si>
  <si>
    <t>3725 Fulton Street</t>
  </si>
  <si>
    <t>near Catherine Street</t>
  </si>
  <si>
    <t>832-395-7269/832-395-7645</t>
  </si>
  <si>
    <t>832.465.3258</t>
  </si>
  <si>
    <t>Moreno Elementary School</t>
  </si>
  <si>
    <t>620 East Canino Road</t>
  </si>
  <si>
    <t>at Van Ness Street</t>
  </si>
  <si>
    <t>Foyer</t>
  </si>
  <si>
    <t>281-405-2150</t>
  </si>
  <si>
    <t>Sofia Sepulveda</t>
  </si>
  <si>
    <t>Mount Moriah Missionary Baptist Church</t>
  </si>
  <si>
    <t>15500 Vandalia Way</t>
  </si>
  <si>
    <t>at Glenridge</t>
  </si>
  <si>
    <t>77053-2128</t>
  </si>
  <si>
    <t>Rev. James Laynard</t>
  </si>
  <si>
    <t>jameslaymondsr@sbcglobal.net</t>
  </si>
  <si>
    <t>713-906-8583</t>
  </si>
  <si>
    <t>Rev. Jamese Laymond; 713-906-8583</t>
  </si>
  <si>
    <t>MultiCultural Center</t>
  </si>
  <si>
    <t>951 Tristar Drive</t>
  </si>
  <si>
    <t>near Gulfstream Park</t>
  </si>
  <si>
    <t>Cordova Prayer Hall</t>
  </si>
  <si>
    <t>Hamza Reed</t>
  </si>
  <si>
    <t>operation@multiculturalcenter.net</t>
  </si>
  <si>
    <t>414-731-3704</t>
  </si>
  <si>
    <t>Hamza Reed - 414-731-3704</t>
  </si>
  <si>
    <t>New Beulah E Johnson Elementary School</t>
  </si>
  <si>
    <t>13901 Homestead Road</t>
  </si>
  <si>
    <t>near Old Humble Road</t>
  </si>
  <si>
    <t>Room 733</t>
  </si>
  <si>
    <t>281-985-6510</t>
  </si>
  <si>
    <t>Glorious Way Church</t>
  </si>
  <si>
    <t>New Destiny Praise and Worship Center</t>
  </si>
  <si>
    <t>4170 West Greens Road</t>
  </si>
  <si>
    <t>near Antoine Drive</t>
  </si>
  <si>
    <t>77066-4850</t>
  </si>
  <si>
    <t>G Zone/Main Room Worship</t>
  </si>
  <si>
    <t>Stephanie Branch</t>
  </si>
  <si>
    <t>sbranch@newdestinypwc.com</t>
  </si>
  <si>
    <t>832-724-1396; 281-580-8686</t>
  </si>
  <si>
    <t>Marsha Elliot - (832) 359-0141</t>
  </si>
  <si>
    <t>Nitsch Elementary School</t>
  </si>
  <si>
    <t>4702 West Mount Houston Road</t>
  </si>
  <si>
    <t>at West Montgomery Road</t>
  </si>
  <si>
    <t>77088-3053</t>
  </si>
  <si>
    <t>832-484-6400</t>
  </si>
  <si>
    <t>North Channel Branch Library</t>
  </si>
  <si>
    <t>15741 Wallisville Road</t>
  </si>
  <si>
    <t>at Carpenters Landing Way</t>
  </si>
  <si>
    <t>77049-4607</t>
  </si>
  <si>
    <t>Maria Rawls</t>
  </si>
  <si>
    <t>maria.rawls@hcpl.net</t>
  </si>
  <si>
    <t>Maria Rawls - 870-635-5454</t>
  </si>
  <si>
    <t>Eric Ray; 832-9275550; eric.ray@hcpl.net; Maria Rawls - 870-635-5454</t>
  </si>
  <si>
    <t>North Forest High School</t>
  </si>
  <si>
    <t>10726 Mesa Drive</t>
  </si>
  <si>
    <t>near Forest Hollow Street</t>
  </si>
  <si>
    <t>77078-1401</t>
  </si>
  <si>
    <t>713-636-4300</t>
  </si>
  <si>
    <t>Harry Swinton</t>
  </si>
  <si>
    <t>Northampton MUD Community Center</t>
  </si>
  <si>
    <t>6012 Root Road</t>
  </si>
  <si>
    <t>near Northcrest Drive</t>
  </si>
  <si>
    <t>77389-3779</t>
  </si>
  <si>
    <t>Community Center Building/Main Room</t>
  </si>
  <si>
    <t>Cherrelle Burkhalter</t>
  </si>
  <si>
    <t>ctburk@nhmud.com</t>
  </si>
  <si>
    <t>281-376-3499</t>
  </si>
  <si>
    <t>281-733-5147</t>
  </si>
  <si>
    <t>Cherrelle Burkhalter 376-3499(offoce) 8:30a-4:30p, 281-733-5147(cell); Lisa June 2281-782-7689</t>
  </si>
  <si>
    <t>Jim Sheffield 281-733-1330</t>
  </si>
  <si>
    <t>SRD141C</t>
  </si>
  <si>
    <t>Northeast MultiService Center</t>
  </si>
  <si>
    <t>9720 Spaulding Street</t>
  </si>
  <si>
    <t>at Tidwell Road</t>
  </si>
  <si>
    <t>Northpointe Intermediate School</t>
  </si>
  <si>
    <t>11855 Northpointe Boulevard</t>
  </si>
  <si>
    <t>at North Eldridge Parkway</t>
  </si>
  <si>
    <t>Steve Gutierrez - stevengutierrez@tomballisd.net; 281-357-3100 ext. 2063</t>
  </si>
  <si>
    <t>Nadiya Zepeda - 281-357-3224; 281-782-2638 (cell); Police Dispatch - 281-376-3472; facilities@tomballisd.net</t>
  </si>
  <si>
    <t>Tomball ISD</t>
  </si>
  <si>
    <t>facilities@tomballisd.net</t>
  </si>
  <si>
    <t>Nottingham Elementary School</t>
  </si>
  <si>
    <t>570 Nottingham Oaks Trail</t>
  </si>
  <si>
    <t>at Cindywood Drive</t>
  </si>
  <si>
    <t>77079-6399</t>
  </si>
  <si>
    <t>713-251-6400</t>
  </si>
  <si>
    <t>Amy Reoh- 713-251-6409</t>
  </si>
  <si>
    <t>SRD133</t>
  </si>
  <si>
    <t>Nottingham Park Building</t>
  </si>
  <si>
    <t>926 Country Place Drive</t>
  </si>
  <si>
    <t>at Kimberley Drive</t>
  </si>
  <si>
    <t>Edgar Nataren</t>
  </si>
  <si>
    <t>aweinholzer@hcp4.net; ednataren@hcp4.net</t>
  </si>
  <si>
    <t>281-353-8100 (main); 713-293-2367</t>
  </si>
  <si>
    <t>281-353-4196 (direct)</t>
  </si>
  <si>
    <t>One Delta Plaza Educational Center</t>
  </si>
  <si>
    <t>3333 Old Spanish Trail</t>
  </si>
  <si>
    <t>at Allegheny Street</t>
  </si>
  <si>
    <t>Hall of Fame #1 / Room by Elevator</t>
  </si>
  <si>
    <t>Dr. Bernadine Duncan</t>
  </si>
  <si>
    <t>bernadineduncan@sbcglobal.net</t>
  </si>
  <si>
    <t>281-788-3977</t>
  </si>
  <si>
    <t>Niccole Graves - 281-979-6479; vice-chair@odpec.org; Dr. Bernadine Duncan, Chair (281) 788-3977</t>
  </si>
  <si>
    <t>Parker Elementary School</t>
  </si>
  <si>
    <t>10626 Atwell Drive</t>
  </si>
  <si>
    <t>at Willowbend Boulevard</t>
  </si>
  <si>
    <t>77096-4925</t>
  </si>
  <si>
    <t>713-726-3634</t>
  </si>
  <si>
    <t>Carol Kehlenbrink</t>
  </si>
  <si>
    <t>Pasadena Memorial High School</t>
  </si>
  <si>
    <t>4410 Crenshaw Road</t>
  </si>
  <si>
    <t>at Preston Avenue</t>
  </si>
  <si>
    <t>713-740-0390</t>
  </si>
  <si>
    <t>Ronnie Truitt Middle School</t>
  </si>
  <si>
    <t>Peace Community Church</t>
  </si>
  <si>
    <t>5151 Addicks Satsuma Road</t>
  </si>
  <si>
    <t>at Timber Creek Place Drive</t>
  </si>
  <si>
    <t>Room 1</t>
  </si>
  <si>
    <t>Pearl Rucker Elementary School</t>
  </si>
  <si>
    <t>5201 Vinett Street</t>
  </si>
  <si>
    <t>at Ahrens Street</t>
  </si>
  <si>
    <t>77017-4958</t>
  </si>
  <si>
    <t>713-845-7467</t>
  </si>
  <si>
    <t>Pep Mueller County Park Clubhouse</t>
  </si>
  <si>
    <t>14750 Henry Road</t>
  </si>
  <si>
    <t>at Pear Street</t>
  </si>
  <si>
    <t>77060-5625</t>
  </si>
  <si>
    <t>281-479-4232/346-228-0175</t>
  </si>
  <si>
    <t>713-274-2069</t>
  </si>
  <si>
    <t>Veronica Puente 713-550-2677</t>
  </si>
  <si>
    <t>Chuck Daniels - 713-249-5665; Carla Valenzuela</t>
  </si>
  <si>
    <t>Pilgrim Academy</t>
  </si>
  <si>
    <t>6302 Skyline Drive</t>
  </si>
  <si>
    <t>at West Greenridge Drive</t>
  </si>
  <si>
    <t>77057-6902</t>
  </si>
  <si>
    <t>713-458-4672</t>
  </si>
  <si>
    <t>Diana Castillo</t>
  </si>
  <si>
    <t>Pines Presbyterian Church</t>
  </si>
  <si>
    <t>12751 Kimberley Lane</t>
  </si>
  <si>
    <t>at West Bough Lane</t>
  </si>
  <si>
    <t>Cindy Houlihan</t>
  </si>
  <si>
    <t>cindy@pinespc.org</t>
  </si>
  <si>
    <t>713-467-2234x110</t>
  </si>
  <si>
    <t>832-489-5989</t>
  </si>
  <si>
    <t>Cindy Houlihan; Cell: 832.489.5989; if no answer leave message</t>
  </si>
  <si>
    <t>Piney Point Elementary School</t>
  </si>
  <si>
    <t>8921 Pagewood Lane</t>
  </si>
  <si>
    <t>at Fondren Road</t>
  </si>
  <si>
    <t>77063-5543</t>
  </si>
  <si>
    <t>713-917-3610</t>
  </si>
  <si>
    <t>Salome Ramos</t>
  </si>
  <si>
    <t>Pipers Meadow Community Center</t>
  </si>
  <si>
    <t>15920 Pipers View Drive</t>
  </si>
  <si>
    <t>at Elder Vista Drive</t>
  </si>
  <si>
    <t>77598-2550</t>
  </si>
  <si>
    <t>Community Center/ Community Building</t>
  </si>
  <si>
    <t>Connie Silva</t>
  </si>
  <si>
    <t>pmcia@sbcglobal.net</t>
  </si>
  <si>
    <t>Connie Silva - 832-731-6019; SILVACD64@GMAIL.COM</t>
  </si>
  <si>
    <t>Platou Community Center</t>
  </si>
  <si>
    <t>11655 Chimney Rock Road</t>
  </si>
  <si>
    <t>at Burdine Street</t>
  </si>
  <si>
    <t>77035-2807</t>
  </si>
  <si>
    <t>713-726-7107</t>
  </si>
  <si>
    <t>Pleasantville Elementary School</t>
  </si>
  <si>
    <t>1431 Gellhorn Drive</t>
  </si>
  <si>
    <t>at Cowart Street</t>
  </si>
  <si>
    <t>77029-3343</t>
  </si>
  <si>
    <t>713-671-3840</t>
  </si>
  <si>
    <t>Marsha Johnson</t>
  </si>
  <si>
    <t>Poe Elementary School</t>
  </si>
  <si>
    <t>5100 Hazard Street</t>
  </si>
  <si>
    <t>at South Boulevard</t>
  </si>
  <si>
    <t>77098-5330</t>
  </si>
  <si>
    <t>Room 35</t>
  </si>
  <si>
    <t>713-535-3780</t>
  </si>
  <si>
    <t>Jeffrey Amerson</t>
  </si>
  <si>
    <t>SRD126P</t>
  </si>
  <si>
    <t>Prairie View A and M University Northwest</t>
  </si>
  <si>
    <t>9449 Grant Road</t>
  </si>
  <si>
    <t>at Misty Willow Drive</t>
  </si>
  <si>
    <t>Room 107/108</t>
  </si>
  <si>
    <t>Tonnie Matute</t>
  </si>
  <si>
    <t>tomatute@pvamu.edu</t>
  </si>
  <si>
    <t>713-790-7146</t>
  </si>
  <si>
    <t>Kamala Williams: 832-797-0173 (cell); Kamala63@hotmail.com; Prairie View Non Emergency - 936-261-1375; Tonnie Matute - 832-236-6877</t>
  </si>
  <si>
    <t>Prairie View A&amp;M</t>
  </si>
  <si>
    <t>PVAMU</t>
  </si>
  <si>
    <t>Proctor Plaza Park Community Center</t>
  </si>
  <si>
    <t>803 West Temple Street</t>
  </si>
  <si>
    <t>at Julian Street</t>
  </si>
  <si>
    <t>77009-5257</t>
  </si>
  <si>
    <t>713-862-6907</t>
  </si>
  <si>
    <t>Raindrop Turkish House</t>
  </si>
  <si>
    <t>9301 West Bellfort Boulevard</t>
  </si>
  <si>
    <t>at Stanwood Drive</t>
  </si>
  <si>
    <t>Turkistan Room</t>
  </si>
  <si>
    <t>Orhan Osman</t>
  </si>
  <si>
    <t>president@americanturkic.org; president@ttacc.org</t>
  </si>
  <si>
    <t>405-426-5425 (Cell)</t>
  </si>
  <si>
    <t>832-831-9482/713-974-1412</t>
  </si>
  <si>
    <t>Orhan - 405-426-5425; Adan - 832-863-9679</t>
  </si>
  <si>
    <t>Ray K Daily Elementary School</t>
  </si>
  <si>
    <t>12909 Briar Forest Drive</t>
  </si>
  <si>
    <t>near Westhurst Lane</t>
  </si>
  <si>
    <t>281-368-2111</t>
  </si>
  <si>
    <t>Jinette Allen</t>
  </si>
  <si>
    <t>Red Elementary School</t>
  </si>
  <si>
    <t>4520 Tonawanda Drive</t>
  </si>
  <si>
    <t>at Cliffwood Drive</t>
  </si>
  <si>
    <t>77035-3716</t>
  </si>
  <si>
    <t>713-726-3638</t>
  </si>
  <si>
    <t>Octaviano Trevino</t>
  </si>
  <si>
    <t>Rees Elementary School</t>
  </si>
  <si>
    <t>16305 Kensley Drive</t>
  </si>
  <si>
    <t>at Westheimer Place</t>
  </si>
  <si>
    <t>77082-2847</t>
  </si>
  <si>
    <t>281-531-1444</t>
  </si>
  <si>
    <t>Resurrection Metropolitan Community Church</t>
  </si>
  <si>
    <t>2025 West 11th Street</t>
  </si>
  <si>
    <t>near T C Jester Boulevard</t>
  </si>
  <si>
    <t>77008-6320</t>
  </si>
  <si>
    <t>The Gathering Place/Activities Building</t>
  </si>
  <si>
    <t>Ken Thompson</t>
  </si>
  <si>
    <t>ken@resurrectionmcc.org</t>
  </si>
  <si>
    <t>314-614-5715/240-429-3917</t>
  </si>
  <si>
    <t>Rice University Welcome Center</t>
  </si>
  <si>
    <t>6100 Main Street</t>
  </si>
  <si>
    <t>at College Way Drive</t>
  </si>
  <si>
    <t>Sewall Hall/Welcome Center/Presentation Room</t>
  </si>
  <si>
    <t>Greg Marshall; Ellie Mix</t>
  </si>
  <si>
    <t>gmarshal@rice.edu; eam15@rice.edu</t>
  </si>
  <si>
    <t>713-348-6782; 713-348-6286</t>
  </si>
  <si>
    <t>Greg - 713-419-7423</t>
  </si>
  <si>
    <t>University</t>
  </si>
  <si>
    <t>Rice University</t>
  </si>
  <si>
    <t>RICE</t>
  </si>
  <si>
    <t>Richard and Meg Weekley Community Center</t>
  </si>
  <si>
    <t>8440 Greenhouse Road</t>
  </si>
  <si>
    <t>near Longenbaugh Drive</t>
  </si>
  <si>
    <t>77433-5135</t>
  </si>
  <si>
    <t>Room 200</t>
  </si>
  <si>
    <t>Ayesha Brown</t>
  </si>
  <si>
    <t>abrown@hcp4.net</t>
  </si>
  <si>
    <t>713-274-3161</t>
  </si>
  <si>
    <t>Rick Schneider Middle School</t>
  </si>
  <si>
    <t>8420 Easthaven Boulevard</t>
  </si>
  <si>
    <t>at Bryant Street</t>
  </si>
  <si>
    <t>77075-1106</t>
  </si>
  <si>
    <t>713-740-0920</t>
  </si>
  <si>
    <t>Riley Chambers Community Center</t>
  </si>
  <si>
    <t>808 1/2 Magnolia Avenue</t>
  </si>
  <si>
    <t>at Ash Street</t>
  </si>
  <si>
    <t>Karen Thomas</t>
  </si>
  <si>
    <t>karen.thomas@pct3.hctx.net</t>
  </si>
  <si>
    <t>713-305-0303</t>
  </si>
  <si>
    <t>713-274-2029; 713-274-2040</t>
  </si>
  <si>
    <t>Karen Thomas - 713-305-0303; karen.thomas@pct3.hctx.net; Janet Lemond - 346-810-1718; janet.lemon@pct3.hctx.net</t>
  </si>
  <si>
    <t>River Oaks Recreation Center</t>
  </si>
  <si>
    <t>3600 Locke Lane</t>
  </si>
  <si>
    <t>at Timber Lane</t>
  </si>
  <si>
    <t>77027-4003</t>
  </si>
  <si>
    <t>713-622-5998</t>
  </si>
  <si>
    <t>Robert L Frost Elementary School</t>
  </si>
  <si>
    <t>5002 Almeda Genoa Road</t>
  </si>
  <si>
    <t>at Hendrickson Street</t>
  </si>
  <si>
    <t>77048-4725</t>
  </si>
  <si>
    <t>713-732-3490</t>
  </si>
  <si>
    <t>Cedric Starks</t>
  </si>
  <si>
    <t>Tomball Event Center</t>
  </si>
  <si>
    <t>Rosehill Elementary School</t>
  </si>
  <si>
    <t>17950 Waller Tomball Road</t>
  </si>
  <si>
    <t>at Decker Prairie Rosehill Road</t>
  </si>
  <si>
    <t>77377-2622</t>
  </si>
  <si>
    <t>Nadiya Zepeda - 281-357-3227</t>
  </si>
  <si>
    <t>Ross Elementary School</t>
  </si>
  <si>
    <t>2819 Bay Street</t>
  </si>
  <si>
    <t>at Eastex Freeway</t>
  </si>
  <si>
    <t>77026-3203</t>
  </si>
  <si>
    <t>T-Building 32 Room T-2</t>
  </si>
  <si>
    <t>713-226-4550</t>
  </si>
  <si>
    <t>Robin Rayford</t>
  </si>
  <si>
    <t>Royalwood Elementary School</t>
  </si>
  <si>
    <t>7715 Royalwood Drive</t>
  </si>
  <si>
    <t>at Elderberry Lane</t>
  </si>
  <si>
    <t>77049-2314</t>
  </si>
  <si>
    <t>Jesse Altamirano: 281-454-2762</t>
  </si>
  <si>
    <t>Jesse Altamirano</t>
  </si>
  <si>
    <t>Saint Andrew Lutheran Church</t>
  </si>
  <si>
    <t>1353 Witte Road</t>
  </si>
  <si>
    <t>at Long Point Road</t>
  </si>
  <si>
    <t>Monica Murray</t>
  </si>
  <si>
    <t>office@standrew-lcms.org</t>
  </si>
  <si>
    <t>713-468-9565</t>
  </si>
  <si>
    <t>Monica Murray (325) 800-1992</t>
  </si>
  <si>
    <t>Assisted Living Center</t>
  </si>
  <si>
    <t>Saint John Lutheran Church and School</t>
  </si>
  <si>
    <t>15235 Spring Cypress Road</t>
  </si>
  <si>
    <t>at Huffmeister Road</t>
  </si>
  <si>
    <t>Richard Hurliman</t>
  </si>
  <si>
    <t>713-269-6467</t>
  </si>
  <si>
    <t>Saint Johns Episcopal Church</t>
  </si>
  <si>
    <t>815 South Broadway Street</t>
  </si>
  <si>
    <t>at East G Street</t>
  </si>
  <si>
    <t>Faith Hall</t>
  </si>
  <si>
    <t>Sherry Burns</t>
  </si>
  <si>
    <t>sherry@stjohns-laporte.org</t>
  </si>
  <si>
    <t>281-471-0383</t>
  </si>
  <si>
    <t>Wayne Norton 281-682-6554; wnorton002@att.net</t>
  </si>
  <si>
    <t>Saint Marys Episcopal Church</t>
  </si>
  <si>
    <t>15415 North Eldridge Parkway</t>
  </si>
  <si>
    <t>at Louetta Road</t>
  </si>
  <si>
    <t>77429-2005</t>
  </si>
  <si>
    <t>Room 106/108</t>
  </si>
  <si>
    <t>Dee Dee Lange</t>
  </si>
  <si>
    <t>admin@stmaryscypress.org</t>
  </si>
  <si>
    <t>281-370-8000</t>
  </si>
  <si>
    <t>281-772-8665-Beth Fain</t>
  </si>
  <si>
    <t>Dee Dee Lange 713-791-8283, Jeremy White - 832-260-1618</t>
  </si>
  <si>
    <t>Beth Fain, Alan Bentrap</t>
  </si>
  <si>
    <t>Saint Pauls Missionary Baptist Church</t>
  </si>
  <si>
    <t>2516 Paul Quinn Street</t>
  </si>
  <si>
    <t>at Bertells Lane</t>
  </si>
  <si>
    <t>77091-4712</t>
  </si>
  <si>
    <t>Alliyson Phillips</t>
  </si>
  <si>
    <t>pastorarchie@gmail.com</t>
  </si>
  <si>
    <t>713-420-9527</t>
  </si>
  <si>
    <t>713-681-6657</t>
  </si>
  <si>
    <t>Al Phillips - 713-420-9527 (has all the keys); Pastor Archie Thompson - 281-701-0125</t>
  </si>
  <si>
    <t>Charles Ingram/Pastor Thompson-281-701-0125</t>
  </si>
  <si>
    <t>Saint Philip Neri Catholic Church</t>
  </si>
  <si>
    <t>10960 Martin Luther King Boulevard</t>
  </si>
  <si>
    <t>at Greylog Drive</t>
  </si>
  <si>
    <t>77048-1896</t>
  </si>
  <si>
    <t>Hospitality Room/Church Hall/Parish Hall</t>
  </si>
  <si>
    <t>RUNDA J. BAILEY</t>
  </si>
  <si>
    <t>officespn@yahoo.com</t>
  </si>
  <si>
    <t>Runda Bailey - 804-332-9297; spnbulletin@yahoo.com</t>
  </si>
  <si>
    <t>Sam Rayburn Senior High School</t>
  </si>
  <si>
    <t>2121 Cherrybrook Lane</t>
  </si>
  <si>
    <t>at Burke Road</t>
  </si>
  <si>
    <t>77502-4101</t>
  </si>
  <si>
    <t>Gym 1/Competition Gym</t>
  </si>
  <si>
    <t>713-740-0330</t>
  </si>
  <si>
    <t>Samuel Matthews Park Community Center</t>
  </si>
  <si>
    <t>1728 Hufsmith Road</t>
  </si>
  <si>
    <t>at Stanolind Road</t>
  </si>
  <si>
    <t>77375-4918</t>
  </si>
  <si>
    <t>Room A</t>
  </si>
  <si>
    <t>Will Davis</t>
  </si>
  <si>
    <t>pct3parks@pct3.hctx.net; will.davis@pct3.hctx.net</t>
  </si>
  <si>
    <t>713-274-0930; 832-236-7309</t>
  </si>
  <si>
    <t>Steve Dorman; Steve.dorman@pct3.hctx.net; 713-480-7788</t>
  </si>
  <si>
    <t>San Jacinto College Generation Park</t>
  </si>
  <si>
    <t>13455 Lockwood Road</t>
  </si>
  <si>
    <t>Room G-2.125</t>
  </si>
  <si>
    <t>Cynthia Carrell</t>
  </si>
  <si>
    <t>Cynthia.Carrell@sjcd.edu</t>
  </si>
  <si>
    <t>346-422-2106</t>
  </si>
  <si>
    <t>281-476-1878/281-476-1820/832-228-1243</t>
  </si>
  <si>
    <t>Cyndi Carrell - 703-201-8299; 346-422-2106</t>
  </si>
  <si>
    <t>San Jacinto College</t>
  </si>
  <si>
    <t>SJC</t>
  </si>
  <si>
    <t>San Jacinto Community Center</t>
  </si>
  <si>
    <t>604 Highland Woods Drive</t>
  </si>
  <si>
    <t>near Hackberry Drive</t>
  </si>
  <si>
    <t>Highlands</t>
  </si>
  <si>
    <t>77562-4546</t>
  </si>
  <si>
    <t>Large Room/Meeting Room</t>
  </si>
  <si>
    <t>Tonya Kostka</t>
  </si>
  <si>
    <t>tonya.kostka@pct3.hctx.net</t>
  </si>
  <si>
    <t>281-787-4256</t>
  </si>
  <si>
    <t>713-274-2862</t>
  </si>
  <si>
    <t>Tonya Kostka - 281-787-4256</t>
  </si>
  <si>
    <t>Scroggins Elementary School</t>
  </si>
  <si>
    <t>400 Boyles Street</t>
  </si>
  <si>
    <t>at Laredo Street</t>
  </si>
  <si>
    <t>77020-5242</t>
  </si>
  <si>
    <t>713-671-4130</t>
  </si>
  <si>
    <t>Jovita Lopez</t>
  </si>
  <si>
    <t>Shady Lane Park Community Center</t>
  </si>
  <si>
    <t>10220 Shady Lane</t>
  </si>
  <si>
    <t>at Parker Road</t>
  </si>
  <si>
    <t>77093-4604</t>
  </si>
  <si>
    <t>Main MulitPurpose Room</t>
  </si>
  <si>
    <t>713-742-1503</t>
  </si>
  <si>
    <t>Sharpstown Park Community Center</t>
  </si>
  <si>
    <t>6600 Harbor Town Drive</t>
  </si>
  <si>
    <t>at Bellaire Boulevard</t>
  </si>
  <si>
    <t>77036-4052</t>
  </si>
  <si>
    <t>MultiPurpose Room 2</t>
  </si>
  <si>
    <t>832-395-7605</t>
  </si>
  <si>
    <t>Sheldon Elementary School</t>
  </si>
  <si>
    <t>Sheldon Agricultural Center</t>
  </si>
  <si>
    <t>17522 Beaumont Highway</t>
  </si>
  <si>
    <t>at Vrana Road</t>
  </si>
  <si>
    <t>Sheraton Houston Brookhollow Hotel</t>
  </si>
  <si>
    <t>3000 North Loop West Freeway</t>
  </si>
  <si>
    <t>near West Governors Cir</t>
  </si>
  <si>
    <t>77092-8810</t>
  </si>
  <si>
    <t>Jasmine I &amp; II</t>
  </si>
  <si>
    <t>Maria Christina Simmons</t>
  </si>
  <si>
    <t>mcsimmons@sheratonbrookhollow.com</t>
  </si>
  <si>
    <t>Front Desk - 713-688-0100</t>
  </si>
  <si>
    <t>South Early College High School</t>
  </si>
  <si>
    <t>1930 Airport Boulevard</t>
  </si>
  <si>
    <t>near South Freeway</t>
  </si>
  <si>
    <t>Multi Purpose Room</t>
  </si>
  <si>
    <t>713-732-3623</t>
  </si>
  <si>
    <t>Linda Patrick</t>
  </si>
  <si>
    <t>South Shaver Elementary School</t>
  </si>
  <si>
    <t>200 West Avenue</t>
  </si>
  <si>
    <t>at Shaver Street</t>
  </si>
  <si>
    <t>Southside Place City Hall</t>
  </si>
  <si>
    <t>6309 Edloe Avenue</t>
  </si>
  <si>
    <t>at University Boulevard</t>
  </si>
  <si>
    <t>Main Lobby</t>
  </si>
  <si>
    <t>Andrew Deavers</t>
  </si>
  <si>
    <t>713-668-2341</t>
  </si>
  <si>
    <t>832-509-4642</t>
  </si>
  <si>
    <t>After hours police dispatch 713-668-2341</t>
  </si>
  <si>
    <t>City of Southside Place</t>
  </si>
  <si>
    <t>CoSS</t>
  </si>
  <si>
    <t>CoSSP</t>
  </si>
  <si>
    <t>Steve Kenny(Public Works)</t>
  </si>
  <si>
    <t>parks@southside-place.org</t>
  </si>
  <si>
    <t>SRD145J</t>
  </si>
  <si>
    <t>SPJST Lodge Num 88</t>
  </si>
  <si>
    <t>1435 Beall Street</t>
  </si>
  <si>
    <t>at 15th Street</t>
  </si>
  <si>
    <t>77008-3441</t>
  </si>
  <si>
    <t>Annex in back of main building</t>
  </si>
  <si>
    <t>Lucy Gilmore</t>
  </si>
  <si>
    <t>office@lodge88.org</t>
  </si>
  <si>
    <t>713-869-5767</t>
  </si>
  <si>
    <t>713-398-1761</t>
  </si>
  <si>
    <t>Aaron Rigamonti - 713-398-1761</t>
  </si>
  <si>
    <t>Event Center</t>
  </si>
  <si>
    <t>Spring Branch Elementary School</t>
  </si>
  <si>
    <t>1700 Campbell Road</t>
  </si>
  <si>
    <t>near Long Point Road</t>
  </si>
  <si>
    <t>77080-7404</t>
  </si>
  <si>
    <t>SRD150C</t>
  </si>
  <si>
    <t>Spring Chateau</t>
  </si>
  <si>
    <t>4010 Farm to Market 2920</t>
  </si>
  <si>
    <t>at Falvel Road</t>
  </si>
  <si>
    <t>77388-3229</t>
  </si>
  <si>
    <t>Madison Square Room</t>
  </si>
  <si>
    <t>Leon Wright</t>
  </si>
  <si>
    <t>281-802-5100</t>
  </si>
  <si>
    <t>David Gunter-832-259-3074, Kelton Wright- 346-224-1972</t>
  </si>
  <si>
    <t>Spring Fire Station Number 70</t>
  </si>
  <si>
    <t>22306 Springwoods Village Parkway</t>
  </si>
  <si>
    <t>at Blue Heron Run Drive</t>
  </si>
  <si>
    <t>Tracee Evans</t>
  </si>
  <si>
    <t>tracee.Evans@springfd.org</t>
  </si>
  <si>
    <t>281-951-7065</t>
  </si>
  <si>
    <t>281-825-7240 (Tracee cell); 713-504-5281 (Chief Chris Von Wiesenthal Cell - Personal)</t>
  </si>
  <si>
    <t>Shift Commander Cell - 832-642-7770 (Primary); Tracee Evans - 281-825-7240</t>
  </si>
  <si>
    <t>Spring Fire</t>
  </si>
  <si>
    <t>Fire Department</t>
  </si>
  <si>
    <t>Chief Chris Von Wiesenthal - 832-642-7770</t>
  </si>
  <si>
    <t>Chris.vonWiesenthal@springfd.org</t>
  </si>
  <si>
    <t>Spring First Church</t>
  </si>
  <si>
    <t>1851 Spring Cypress Road</t>
  </si>
  <si>
    <t>at Marilyn Lane</t>
  </si>
  <si>
    <t>Youth Center - Sanctuary Hall</t>
  </si>
  <si>
    <t>Tonia Burroughs</t>
  </si>
  <si>
    <t>tonia@springfirst.org</t>
  </si>
  <si>
    <t>281- 353-5044</t>
  </si>
  <si>
    <t>Tonia Burroughs - 281-543-6403</t>
  </si>
  <si>
    <t>Spring Woods Middle School</t>
  </si>
  <si>
    <t>9810 Neuens Road Enter 9700 Hammerly</t>
  </si>
  <si>
    <t>at Hammerly Boulevard</t>
  </si>
  <si>
    <t>77080-6498</t>
  </si>
  <si>
    <t>SRD135S</t>
  </si>
  <si>
    <t>Steve Radack Community Center</t>
  </si>
  <si>
    <t>18650 Clay Road</t>
  </si>
  <si>
    <t>near Saint William Lane</t>
  </si>
  <si>
    <t>Becky Newman</t>
  </si>
  <si>
    <t>radackcc@hcp4.net; bnewman@hcp4.net</t>
  </si>
  <si>
    <t>832-927-3000; 832-927-3001</t>
  </si>
  <si>
    <t>Becky Newman - 832-435-5585</t>
  </si>
  <si>
    <t>Sugar Grove Academy</t>
  </si>
  <si>
    <t>8405 Bonhomme Road</t>
  </si>
  <si>
    <t>713-271-0214</t>
  </si>
  <si>
    <t>Laquita Whitfield</t>
  </si>
  <si>
    <t>SRD146S</t>
  </si>
  <si>
    <t>Sunnyside Health and Multi Service Center</t>
  </si>
  <si>
    <t>4410 Reed Road</t>
  </si>
  <si>
    <t>at Wilmington Street</t>
  </si>
  <si>
    <t>Auditorium/Room 1102</t>
  </si>
  <si>
    <t>Roy Villarreal</t>
  </si>
  <si>
    <t>Roy.Villarreal@houstontx.gov</t>
  </si>
  <si>
    <t>832-393-4052; 832-395-0008</t>
  </si>
  <si>
    <t>832-393-4076/832-395-0069</t>
  </si>
  <si>
    <t>Roy Villarreal (713-677-4194)</t>
  </si>
  <si>
    <t>Sunnyside Park Community Center</t>
  </si>
  <si>
    <t>3502 Bellfort Street</t>
  </si>
  <si>
    <t>at Woodard Street</t>
  </si>
  <si>
    <t>77051-1402</t>
  </si>
  <si>
    <t>713-734-5061</t>
  </si>
  <si>
    <t>832-395-7586</t>
  </si>
  <si>
    <t>ED_SPARE_30</t>
  </si>
  <si>
    <t>T H Rogers School</t>
  </si>
  <si>
    <t>5840 San Felipe Street</t>
  </si>
  <si>
    <t>at Bering Drive</t>
  </si>
  <si>
    <t>Orchestra Room</t>
  </si>
  <si>
    <t>Erica Graham</t>
  </si>
  <si>
    <t>egraham1@houstonisd.org</t>
  </si>
  <si>
    <t>713-917-3565</t>
  </si>
  <si>
    <t>Tiffany Chenier</t>
  </si>
  <si>
    <t>Tanglewood Middle School</t>
  </si>
  <si>
    <t>5215 San Felipe Street</t>
  </si>
  <si>
    <t>at Sage Road</t>
  </si>
  <si>
    <t>713-625-1411</t>
  </si>
  <si>
    <t>Katy Scott</t>
  </si>
  <si>
    <t>Terrace Elementary School</t>
  </si>
  <si>
    <t>10400 Rothbury Street</t>
  </si>
  <si>
    <t>at Kelvin Lane</t>
  </si>
  <si>
    <t>713-251-7200</t>
  </si>
  <si>
    <t>Texas Southern University W. R. Banks Building</t>
  </si>
  <si>
    <t>3348 Cleburne Street</t>
  </si>
  <si>
    <t>near Tierwester Street</t>
  </si>
  <si>
    <t>Child Development Laboratory</t>
  </si>
  <si>
    <t>Sydney Granger</t>
  </si>
  <si>
    <t>sydney.Granger@tsu.edu</t>
  </si>
  <si>
    <t>713-313-1802</t>
  </si>
  <si>
    <t>832-978-2065 (cell)</t>
  </si>
  <si>
    <t>TSU Dispatch - 713-313-7000</t>
  </si>
  <si>
    <t>TSU</t>
  </si>
  <si>
    <t>Damon Steward</t>
  </si>
  <si>
    <t>damon.steward@tsu.edu</t>
  </si>
  <si>
    <t>The Collective-The Power Center</t>
  </si>
  <si>
    <t>12401 South Post Oak Road</t>
  </si>
  <si>
    <t>at Highway 90 Alternate</t>
  </si>
  <si>
    <t>77045-2020</t>
  </si>
  <si>
    <t>South East South Wing/ Southeast Ballroom</t>
  </si>
  <si>
    <t>Teeba Rose</t>
  </si>
  <si>
    <t>teeba@communitycollectivehouston.org</t>
  </si>
  <si>
    <t>832-435-3070</t>
  </si>
  <si>
    <t>Teeba Rose - 832-435-3070</t>
  </si>
  <si>
    <t>The Double Tree Houston Brookhollow</t>
  </si>
  <si>
    <t>12801 Northwest Freeway</t>
  </si>
  <si>
    <t>The Plaza</t>
  </si>
  <si>
    <t>Marie Flesch</t>
  </si>
  <si>
    <t>marie.felsch@hilton.com</t>
  </si>
  <si>
    <t>713-462-9977 ext 5197</t>
  </si>
  <si>
    <t>713-462-9977 ext.5147</t>
  </si>
  <si>
    <t>Teri Cohan; 210-274-3942; tcohen@dtbrookhollow.com</t>
  </si>
  <si>
    <t>Lafaye Johnson Lee Elementary School</t>
  </si>
  <si>
    <t>THE MODERN event space</t>
  </si>
  <si>
    <t>11755 West Little York Road</t>
  </si>
  <si>
    <t>near Cunningham Road</t>
  </si>
  <si>
    <t>Event Space</t>
  </si>
  <si>
    <t>daniel.eleven755@gmail.com</t>
  </si>
  <si>
    <t>281-433-7550</t>
  </si>
  <si>
    <t>Daniel Zambrano Cell: 832-699-6011, Karen Zambrano Cell: 281-450-7277</t>
  </si>
  <si>
    <t>The Vosswood Nursing Center</t>
  </si>
  <si>
    <t>815 South Voss Road</t>
  </si>
  <si>
    <t>near Huntington Cove</t>
  </si>
  <si>
    <t>Theatre Room</t>
  </si>
  <si>
    <t>Assisted Living Facility</t>
  </si>
  <si>
    <t>Theiss Elementary School</t>
  </si>
  <si>
    <t>17510 Theiss Mail Route Road</t>
  </si>
  <si>
    <t>at Hidden Trail Lane</t>
  </si>
  <si>
    <t>77379-4615</t>
  </si>
  <si>
    <t>832-484-5900</t>
  </si>
  <si>
    <t>Blanson CTE High School</t>
  </si>
  <si>
    <t>Thomas Gray Elementary School</t>
  </si>
  <si>
    <t>700 West Road</t>
  </si>
  <si>
    <t>at Ella Boulevard</t>
  </si>
  <si>
    <t>Learning Resource Center</t>
  </si>
  <si>
    <t>281-878-0900</t>
  </si>
  <si>
    <t>ED_SPARE_17</t>
  </si>
  <si>
    <t>Timber Lane Community Center</t>
  </si>
  <si>
    <t>1904 Naplechase Crest Drive</t>
  </si>
  <si>
    <t>at Jasmine Terrace Drive</t>
  </si>
  <si>
    <t>Meeting Room A&amp;B/Rooms 1&amp;2</t>
  </si>
  <si>
    <t>Bud Gessel</t>
  </si>
  <si>
    <t>budgessel@outlook.com</t>
  </si>
  <si>
    <t>832-265-0226</t>
  </si>
  <si>
    <t>Terry Dulworth: 832-489-9322</t>
  </si>
  <si>
    <t>Tom Bass Park Community Center Section Three</t>
  </si>
  <si>
    <t>15108 Cullen Boulevard</t>
  </si>
  <si>
    <t>at Kilnar Street</t>
  </si>
  <si>
    <t>77047-6714</t>
  </si>
  <si>
    <t>832-564-8183/281-260-6772</t>
  </si>
  <si>
    <t>Ashley Powell; 832-564-8183; ashley.powell@cp1.hctx.net</t>
  </si>
  <si>
    <t>SRD130T</t>
  </si>
  <si>
    <t>Tomball Public Works Building</t>
  </si>
  <si>
    <t>501B James Street</t>
  </si>
  <si>
    <t>near South Pine Street</t>
  </si>
  <si>
    <t>Training Room 100</t>
  </si>
  <si>
    <t>Candice Williams</t>
  </si>
  <si>
    <t>cwilliams@tomballtx.gov</t>
  </si>
  <si>
    <t>281-290-1425</t>
  </si>
  <si>
    <t>281-808-6945</t>
  </si>
  <si>
    <t>Brandon Snell 281-961-7662; Kevin Rucker281-413-6741</t>
  </si>
  <si>
    <t>City of Tomball</t>
  </si>
  <si>
    <t>CoTom</t>
  </si>
  <si>
    <t>SRD137T</t>
  </si>
  <si>
    <t>Tracy Gee Community Center</t>
  </si>
  <si>
    <t>3599 Westcenter Drive</t>
  </si>
  <si>
    <t>near Richmond Avenue</t>
  </si>
  <si>
    <t>Art Rooms</t>
  </si>
  <si>
    <t>Melissa Venegas</t>
  </si>
  <si>
    <t>tracygeecc@hcp4.net; mvenegas@hcp4.net</t>
  </si>
  <si>
    <t>832-927-1880</t>
  </si>
  <si>
    <t>713-266-8193</t>
  </si>
  <si>
    <t>Mellissa Venegas - 832-704-9450; Kathy Perez; kperez@hcp4.net; 713-826-5636; Daine Aceves; daceves@hcp4.net; 832-453-6525</t>
  </si>
  <si>
    <t>Travis Elementary School HISD</t>
  </si>
  <si>
    <t>3311 Beauchamp Street</t>
  </si>
  <si>
    <t>at Pecore Street</t>
  </si>
  <si>
    <t>77009-6613</t>
  </si>
  <si>
    <t>MultiPurpose Room C102</t>
  </si>
  <si>
    <t>713-802-4790</t>
  </si>
  <si>
    <t>David Church</t>
  </si>
  <si>
    <t>SRD138S</t>
  </si>
  <si>
    <t>Trini Mendenhall Community Center</t>
  </si>
  <si>
    <t>1414 Wirt Road</t>
  </si>
  <si>
    <t>at Shadyvilla Lane</t>
  </si>
  <si>
    <t>77055-4917</t>
  </si>
  <si>
    <t>Room 106</t>
  </si>
  <si>
    <t>Dannie Raper</t>
  </si>
  <si>
    <t>Dannie.Raper@pct3.hctx.net</t>
  </si>
  <si>
    <t>Dannie Raper - 832-531-1153; Carlos Magena - 346-814-4150</t>
  </si>
  <si>
    <t>Trinity Lutheran Church Downtown</t>
  </si>
  <si>
    <t>800 Houston Avenue</t>
  </si>
  <si>
    <t>at Washington Avenue</t>
  </si>
  <si>
    <t>Ron Lacy, CFO</t>
  </si>
  <si>
    <t>rlacy@trinitydt.org</t>
  </si>
  <si>
    <t>713-229-2970</t>
  </si>
  <si>
    <t>Trinity Garrett-713-229-2937/Matt Meier-210-639-5553</t>
  </si>
  <si>
    <t>ULH Event Center</t>
  </si>
  <si>
    <t>331 United Leuva Circle</t>
  </si>
  <si>
    <t>at Ronan Road</t>
  </si>
  <si>
    <t>Ballroom/Hall C</t>
  </si>
  <si>
    <t>Lisa Spitz</t>
  </si>
  <si>
    <t>lisa@ulheventcenter.com</t>
  </si>
  <si>
    <t>281-475-8080</t>
  </si>
  <si>
    <t>University of Houston Clear Lake</t>
  </si>
  <si>
    <t>2700 Bay Area Boulevard</t>
  </si>
  <si>
    <t>at Bayou Road West</t>
  </si>
  <si>
    <t>UH Clear Lake Bayou Building Garden Room</t>
  </si>
  <si>
    <t>281-283-2611</t>
  </si>
  <si>
    <t>University of Houston</t>
  </si>
  <si>
    <t>UH</t>
  </si>
  <si>
    <t>University of Houston Student Center</t>
  </si>
  <si>
    <t>4455 University Drive</t>
  </si>
  <si>
    <t>near Martin Luther King Boulevard</t>
  </si>
  <si>
    <t>Room 214 Space City</t>
  </si>
  <si>
    <t>Ximena Modragon</t>
  </si>
  <si>
    <t>xsmondra@central.uh.edu</t>
  </si>
  <si>
    <t>Ximena Mondragon – 713-398-9710</t>
  </si>
  <si>
    <t>Vera Brummet May Community Center</t>
  </si>
  <si>
    <t>2100 Wolf Road</t>
  </si>
  <si>
    <t>at Scott Road</t>
  </si>
  <si>
    <t>Room 118</t>
  </si>
  <si>
    <t>Kimberly Harris</t>
  </si>
  <si>
    <t>kim.harris@pct3.hctx.net</t>
  </si>
  <si>
    <t>713-274-2434</t>
  </si>
  <si>
    <t>Kim Harris cell is 713-875-6011; email kim.harris@pct3.hctx.net ; Kimberly Stanford - 713-274-2434; kimberly.stanford@pct3.hctx.net</t>
  </si>
  <si>
    <t>Vietnamese Community Center</t>
  </si>
  <si>
    <t>7100 Clarewood Drive</t>
  </si>
  <si>
    <t>at Southwest Freeway</t>
  </si>
  <si>
    <t>77036-4402</t>
  </si>
  <si>
    <t>Dr. Bryan Chu</t>
  </si>
  <si>
    <t>vietkhanh67@gmail.com; vnch2023@gmail.com</t>
  </si>
  <si>
    <t>281-650-0658</t>
  </si>
  <si>
    <t>Chrisine Helm - 281-682-6298; Dr. Bryan Chu, (281) 650-0658</t>
  </si>
  <si>
    <t>Giang Nguyen-832-721-1580/Haim Pham-315-518-9456</t>
  </si>
  <si>
    <t>Voss Project Center at Gerald D. Young Agricultural Sciences Center</t>
  </si>
  <si>
    <t>5801 Katy Hockley Cut Off Road</t>
  </si>
  <si>
    <t>Voss Project Center</t>
  </si>
  <si>
    <t>281-396-7808-Crystal Janczak</t>
  </si>
  <si>
    <t>Laura Bohuslav - O 281-396-6079; Other 281-396-2788</t>
  </si>
  <si>
    <t>Wainwright Elementary School</t>
  </si>
  <si>
    <t>5330 Milwee Street</t>
  </si>
  <si>
    <t>at Costa Rica Road</t>
  </si>
  <si>
    <t>77092-6655</t>
  </si>
  <si>
    <t>713-613-2550</t>
  </si>
  <si>
    <t>Mary Thurman</t>
  </si>
  <si>
    <t>Walnut Bend Elementary School</t>
  </si>
  <si>
    <t>10620 Briar Forest Drive</t>
  </si>
  <si>
    <t>at Citywest Boulevard</t>
  </si>
  <si>
    <t>77042-2320</t>
  </si>
  <si>
    <t>Multipurpose/Gym</t>
  </si>
  <si>
    <t>713-917-3540</t>
  </si>
  <si>
    <t>West Campus Gym</t>
  </si>
  <si>
    <t>24403 East Lake Houston Parkway</t>
  </si>
  <si>
    <t>at Berrys Way</t>
  </si>
  <si>
    <t>77336-4447</t>
  </si>
  <si>
    <t>Doug Wade</t>
  </si>
  <si>
    <t>dwade@huffmanisd.net</t>
  </si>
  <si>
    <t>832-465-8029; 281-324-7657</t>
  </si>
  <si>
    <t>281-324-1399/832-233-3250</t>
  </si>
  <si>
    <t>DOUG WADE - 832-465-8029; Huffman ISD Police - 281-324-7676</t>
  </si>
  <si>
    <t>Huffman ISD</t>
  </si>
  <si>
    <t>Doug Wade maintance supervisor 281-324-2425</t>
  </si>
  <si>
    <t>West End MultiService Center</t>
  </si>
  <si>
    <t>170 Heights Boulevard</t>
  </si>
  <si>
    <t>near Harvard Street</t>
  </si>
  <si>
    <t>Auditorium Building 3 Rooms 304 &amp; 305</t>
  </si>
  <si>
    <t>Sopheak Pen</t>
  </si>
  <si>
    <t>sopheak.pen@houstontx.gov</t>
  </si>
  <si>
    <t>832-393-5965</t>
  </si>
  <si>
    <t>713-515-1264</t>
  </si>
  <si>
    <t>Jacalyn McClinton - 713-677-4196; jacalyn.mcclinton@houston.tx.gov OR Solly Diaz - Solly.Diaz@houstontx.gov; 713-582-3370 (City Cell)</t>
  </si>
  <si>
    <t>Woodard Elementary School</t>
  </si>
  <si>
    <t>West Houston Church of Christ</t>
  </si>
  <si>
    <t>17100 West Road</t>
  </si>
  <si>
    <t>at Queenston Boulevard</t>
  </si>
  <si>
    <t>Westfield Volunteer Fire Station 2</t>
  </si>
  <si>
    <t>11255 Bentley Street</t>
  </si>
  <si>
    <t>at Mooney Road</t>
  </si>
  <si>
    <t>77093-2752</t>
  </si>
  <si>
    <t>Bay 1</t>
  </si>
  <si>
    <t>Fire Chief Dillehay</t>
  </si>
  <si>
    <t>a.dillehay@westfield-fire.com</t>
  </si>
  <si>
    <t>Central office: 281-442-6505</t>
  </si>
  <si>
    <t>Chief Dillehay - 832-593-2777</t>
  </si>
  <si>
    <t>Westfield FD</t>
  </si>
  <si>
    <t>Esmeralda De Los Santos-832-226-1227/Assistant Chief Loftin-281-636-5460</t>
  </si>
  <si>
    <t>Westside High School</t>
  </si>
  <si>
    <t>14201 Briar Forest Drive</t>
  </si>
  <si>
    <t>at Highway 6</t>
  </si>
  <si>
    <t>77077-1806</t>
  </si>
  <si>
    <t>281-920-8000</t>
  </si>
  <si>
    <t>Landon-281-671-5454/Justin Marino</t>
  </si>
  <si>
    <t>Campbell Middle School</t>
  </si>
  <si>
    <t>Westway Baptist Church</t>
  </si>
  <si>
    <t>11207 Perry Road</t>
  </si>
  <si>
    <t>at Golden Meadow Drive</t>
  </si>
  <si>
    <t>SRD147S</t>
  </si>
  <si>
    <t>Wheeler Avenue Baptist Church</t>
  </si>
  <si>
    <t>3826 Wheeler Avenue Building D</t>
  </si>
  <si>
    <t>at Scott Street</t>
  </si>
  <si>
    <t>77004-2604</t>
  </si>
  <si>
    <t>713-748-5240</t>
  </si>
  <si>
    <t>Whispering Pines Elementary School</t>
  </si>
  <si>
    <t>17321 Woodland Hills Drive</t>
  </si>
  <si>
    <t>at Wells Mark Drive</t>
  </si>
  <si>
    <t>77346-3001</t>
  </si>
  <si>
    <t>281-641-2500</t>
  </si>
  <si>
    <t>William B. Travis Elementary GCCISD</t>
  </si>
  <si>
    <t>100 Robin Road</t>
  </si>
  <si>
    <t>at Caldwell Street</t>
  </si>
  <si>
    <t>Main Hallway</t>
  </si>
  <si>
    <t>Willow Creek Elementary School in Humble ISD</t>
  </si>
  <si>
    <t>2002 Willow Terrace Drive</t>
  </si>
  <si>
    <t>at Hidden Lakes Drive</t>
  </si>
  <si>
    <t>77345-1785</t>
  </si>
  <si>
    <t>281-641-2300</t>
  </si>
  <si>
    <t>Windfern Forest Utility Building</t>
  </si>
  <si>
    <t>14410 Mauna Loa Lane</t>
  </si>
  <si>
    <t>Clubhouse/Activity Room</t>
  </si>
  <si>
    <t>wfudbldg@comcast.net; tom@bazan.net</t>
  </si>
  <si>
    <t>713-408-3607; 713-466-4477</t>
  </si>
  <si>
    <t>713-466-5075</t>
  </si>
  <si>
    <t>Kurt Schoelman (713-882-1638)</t>
  </si>
  <si>
    <t>World Theater</t>
  </si>
  <si>
    <t>1012 South Mason Road</t>
  </si>
  <si>
    <t>at Park Tree Lane</t>
  </si>
  <si>
    <t>Community Hall/multifunction room 1012-1</t>
  </si>
  <si>
    <t>Lawrence Wong</t>
  </si>
  <si>
    <t>worldtheatertexas@gmail.com</t>
  </si>
  <si>
    <t>832-552-5115</t>
  </si>
  <si>
    <t>941-726-5266</t>
  </si>
  <si>
    <t>Lawrence Wong - 832-552-5115</t>
  </si>
  <si>
    <t>Theater</t>
  </si>
  <si>
    <t>PCT5 Constables - 281-463-6666; Kathy Perez; kperez@hcp4.net; 713-826-5636; Daine Aceves; daceves@hcp4.net; 832-453-6525; Becky Newman; bnewman@hcp4.net; 832-435-5585</t>
  </si>
  <si>
    <t>Civic Center Auditorium</t>
  </si>
  <si>
    <t>Sebastian Marquis at 207-498-9028 and Police Dispatch at 713-466-5824 Option 1, Patty Biggs 713-466-2188; pbiggs@jerseyvillagetx.com</t>
  </si>
  <si>
    <t>SRD135W</t>
  </si>
  <si>
    <t>832-531-1153 - Dannie Cell</t>
  </si>
  <si>
    <t>Ayesha Brown - 832-608-2566; Ronnie Ford; 832-980-1338; Kathy Perez; kperez@hcp4.net; 713-826-5636; Diane Aceves; daceves@hcp4.net; 832-453-6525</t>
  </si>
  <si>
    <t>Room ABC/Large Room/BAC</t>
  </si>
  <si>
    <t>713-274-3220; 281-274-3220</t>
  </si>
  <si>
    <t>SRD139V</t>
  </si>
  <si>
    <t>713-274-3200</t>
  </si>
  <si>
    <t>713-274-3201</t>
  </si>
  <si>
    <t>Remove</t>
  </si>
  <si>
    <t>Watkins Middle School</t>
  </si>
  <si>
    <t>4800 Cairnvillage Street</t>
  </si>
  <si>
    <t>near Kieth Harrow Boulevard</t>
  </si>
  <si>
    <t>LGI Room</t>
  </si>
  <si>
    <t>281-463-5850</t>
  </si>
  <si>
    <t>A Soiree Event Venue</t>
  </si>
  <si>
    <t>18174 River Sage Drive</t>
  </si>
  <si>
    <t>at Barker Cypress Road</t>
  </si>
  <si>
    <t>Ballroom</t>
  </si>
  <si>
    <t>Maha Omair</t>
  </si>
  <si>
    <t>asoiree@outlook.com</t>
  </si>
  <si>
    <t>832-477-0246</t>
  </si>
  <si>
    <t>Hameed Qadri - 832-466-4361; mahaomair@hotmail.com; Omair Bashir - 832-461-7700</t>
  </si>
  <si>
    <t>6600 Addicks Satsuma Road</t>
  </si>
  <si>
    <t>at Duche Drive</t>
  </si>
  <si>
    <t>77084-1520</t>
  </si>
  <si>
    <t>Performance Gym</t>
  </si>
  <si>
    <t>Marie Brignac, 346-402-5558; 832-927-5590; Mike Graves (Facilities &amp; Property Management), 713-598-8185</t>
  </si>
  <si>
    <t>19636 Saums Road</t>
  </si>
  <si>
    <t>Near Fry Road</t>
  </si>
  <si>
    <t>77084-4732</t>
  </si>
  <si>
    <t>Ginny Valls</t>
  </si>
  <si>
    <t>ginny.valls@westlakevfd.com</t>
  </si>
  <si>
    <t>281-492-0560</t>
  </si>
  <si>
    <t>281-630-1714; 281-960-7226</t>
  </si>
  <si>
    <t>Facility is manned 24/7. Ring Door bell and someone will answer. If need be you can call Ginny Valls - 281-630-1714</t>
  </si>
  <si>
    <t>Westlake FD</t>
  </si>
  <si>
    <t>Ginn Valls</t>
  </si>
  <si>
    <t>Julia W Kahla Middle School</t>
  </si>
  <si>
    <t>16212 West Little York Road</t>
  </si>
  <si>
    <t>near Langham Creek Estates Drive</t>
  </si>
  <si>
    <t>77084-6509</t>
  </si>
  <si>
    <t>ED_SPARE_8</t>
  </si>
  <si>
    <t>7939 Jackrabbit Road</t>
  </si>
  <si>
    <t>at Owens Street</t>
  </si>
  <si>
    <t>77095-2901</t>
  </si>
  <si>
    <t>PE Room</t>
  </si>
  <si>
    <t>Birkes Elementary School</t>
  </si>
  <si>
    <t>8500 Queenston Boulevard</t>
  </si>
  <si>
    <t>at West Road</t>
  </si>
  <si>
    <t>77095-4784</t>
  </si>
  <si>
    <t>Nadiya Zepeda</t>
  </si>
  <si>
    <t>nadiyazepeda@tomballisd.net</t>
  </si>
  <si>
    <t>281-357-3224</t>
  </si>
  <si>
    <t>Debra Lathan (832-395-7269)</t>
  </si>
  <si>
    <t>debra.lathan@houstontx.gov</t>
  </si>
  <si>
    <t>Urban Park Rangers Dispatch - 832-395-7100; Debra Lathan - 832-465-3258</t>
  </si>
  <si>
    <t>Maria Vilchez 832-395-7294 &amp; Tina Ortiz</t>
  </si>
  <si>
    <t>Maria.Martinez-Vilchez@houstontx.gov; tina.ortiz@houstontx.gov</t>
  </si>
  <si>
    <t>Best Western Plus Waller Hotel</t>
  </si>
  <si>
    <t>19720 Stokes Road</t>
  </si>
  <si>
    <t>at Hackemack Lane</t>
  </si>
  <si>
    <t>Waller</t>
  </si>
  <si>
    <t>Michelle Dobbs</t>
  </si>
  <si>
    <t>fdbwestern@gmail.com</t>
  </si>
  <si>
    <t>936-372-7570</t>
  </si>
  <si>
    <t>Front Desk 936-372-7570</t>
  </si>
  <si>
    <t>11415 Bobcat Road</t>
  </si>
  <si>
    <t>at Windern Road</t>
  </si>
  <si>
    <t>Gleason Elementary School</t>
  </si>
  <si>
    <t>9203 Willowbridge Park Boulevard</t>
  </si>
  <si>
    <t>77064-6304</t>
  </si>
  <si>
    <t>Art Room 710</t>
  </si>
  <si>
    <t>Ramona Bang Elementary School</t>
  </si>
  <si>
    <t>8900 Rio Grande Drive</t>
  </si>
  <si>
    <t>at Copperdale Lane</t>
  </si>
  <si>
    <t>77064-7137</t>
  </si>
  <si>
    <t>GYM</t>
  </si>
  <si>
    <t>Wortham Village Clubhouse</t>
  </si>
  <si>
    <t>10911 Wortham Boulevard</t>
  </si>
  <si>
    <t>at Walnut Lake Road</t>
  </si>
  <si>
    <t>Lisa Teague</t>
  </si>
  <si>
    <t>lcteague@sbcglobal.net</t>
  </si>
  <si>
    <t>713-305-7690</t>
  </si>
  <si>
    <t>Rick Anderson - 832-236-9531; rick.anderson@efiglobal.com</t>
  </si>
  <si>
    <t>Linda Carter, Rice Anderson- 832-236-9531/Rick Anderson-832-236-9531</t>
  </si>
  <si>
    <t>11750 Steeple Way Boulevard</t>
  </si>
  <si>
    <t>at Paddock Way</t>
  </si>
  <si>
    <t>77065-4366</t>
  </si>
  <si>
    <t>Matzke Elementary School</t>
  </si>
  <si>
    <t>10002 Mills Road</t>
  </si>
  <si>
    <t>near Perry Road</t>
  </si>
  <si>
    <t>Music room</t>
  </si>
  <si>
    <t>Tom Bazan</t>
  </si>
  <si>
    <t>Carole Lueb, 713-408-3607; Tom Bazon - 713-408-3607</t>
  </si>
  <si>
    <t>Rolling Fork Club</t>
  </si>
  <si>
    <t>9110 Rodney Ray Boulevard</t>
  </si>
  <si>
    <t>at Waynemer Way</t>
  </si>
  <si>
    <t>77040-1525</t>
  </si>
  <si>
    <t>Clubhouse (Lobby Space)</t>
  </si>
  <si>
    <t>Jude Wiggins</t>
  </si>
  <si>
    <t>heyjude25@comcast.net</t>
  </si>
  <si>
    <t>713-962-1606</t>
  </si>
  <si>
    <t>713-937-4175</t>
  </si>
  <si>
    <t>Jude Wiggins 713-466-3400 (home), 713-962-1606 (cell) heyjude25@comcast.net Thoma Zendejo -713-806-2514; tzendejo@yahoo.com</t>
  </si>
  <si>
    <t>Charles Jackson-832-620-6640/832-467-2920/Dianne Giroir-713-882-7755</t>
  </si>
  <si>
    <t>713-466-7161</t>
  </si>
  <si>
    <t>12900 West Little York Road</t>
  </si>
  <si>
    <t>at McKendree Park</t>
  </si>
  <si>
    <t>77041-4212</t>
  </si>
  <si>
    <t>Gym Rear Entrance</t>
  </si>
  <si>
    <t>Maria Vilchez &amp; Tina Ortiz</t>
  </si>
  <si>
    <t>ED_SPARE_21</t>
  </si>
  <si>
    <t>Northbrook Middle School</t>
  </si>
  <si>
    <t>3030 Rosefield Drive</t>
  </si>
  <si>
    <t>at Kemp Forest Drive</t>
  </si>
  <si>
    <t>77080-2610</t>
  </si>
  <si>
    <t>Buffalo Creek Elementary School</t>
  </si>
  <si>
    <t>2801 Blalock Road</t>
  </si>
  <si>
    <t>near Kempwood Drive</t>
  </si>
  <si>
    <t>77080-2822</t>
  </si>
  <si>
    <t>Clifton Middle School</t>
  </si>
  <si>
    <t>6001 Golden Forest Drive</t>
  </si>
  <si>
    <t>at Lost Forest Drive</t>
  </si>
  <si>
    <t>77092-2359</t>
  </si>
  <si>
    <t>713-613-2516</t>
  </si>
  <si>
    <t>Dolores Perejón-Lasheras</t>
  </si>
  <si>
    <t>713-613-0650</t>
  </si>
  <si>
    <t>19710 Clay Road</t>
  </si>
  <si>
    <t>near North Fry Road</t>
  </si>
  <si>
    <t>CY 106 and 107</t>
  </si>
  <si>
    <t>Maria Lane; Bridgette Sellers</t>
  </si>
  <si>
    <t>maria.n.lane@lonestar.edu: bridgette.c.sellers@lonestar.edu</t>
  </si>
  <si>
    <t>832-920-5051; 832-920-5003; 832-920-5021</t>
  </si>
  <si>
    <t>832-472-8679</t>
  </si>
  <si>
    <t>Theodore Louie - 281-290-3936; theodore.louie@lonestar.edu; Lone Star College Police Department - 281-290-5911</t>
  </si>
  <si>
    <t>Lone Star College Police Department - 281-290-5911</t>
  </si>
  <si>
    <t>First Christian Church</t>
  </si>
  <si>
    <t>22101 Morton Ranch Road</t>
  </si>
  <si>
    <t>near North Mason Road</t>
  </si>
  <si>
    <t>Heather Tolleson</t>
  </si>
  <si>
    <t>heather@fcckaty.com; info@fcckaty.com</t>
  </si>
  <si>
    <t>832-540-5700</t>
  </si>
  <si>
    <t>713-483-4274</t>
  </si>
  <si>
    <t>Heather Tolleson - 832-540-5700</t>
  </si>
  <si>
    <t>Kevin O'Dell</t>
  </si>
  <si>
    <t>Best Western Premier Energy Corridor</t>
  </si>
  <si>
    <t>1549 Westborough Drive</t>
  </si>
  <si>
    <t>at Park Row</t>
  </si>
  <si>
    <t>Ariel Genova</t>
  </si>
  <si>
    <t>gmbwpremierkaty@gmail.com</t>
  </si>
  <si>
    <t>281-599-3249</t>
  </si>
  <si>
    <t>Ariel Denbow, General Manager; gmbwpremierkaty@gmail.com; 832-368-4505</t>
  </si>
  <si>
    <t>Thornton Middle School</t>
  </si>
  <si>
    <t>19802 Kieth Harrow Boulevard</t>
  </si>
  <si>
    <t>77449-4885</t>
  </si>
  <si>
    <t>ED_SPARE_29</t>
  </si>
  <si>
    <t>Harris County Annex 57</t>
  </si>
  <si>
    <t>19818 Franz Road Enter East side of Building</t>
  </si>
  <si>
    <t>at Old Fry Road</t>
  </si>
  <si>
    <t>East side of Building/Meeting Room</t>
  </si>
  <si>
    <t>Allyson Weinholzer</t>
  </si>
  <si>
    <t>281-353-8100 (main)</t>
  </si>
  <si>
    <t>Dispatch 281-463-6666 / Deputy Brady Pullen Brady.Pullen@sheriff.hctx.net 281-463-2648</t>
  </si>
  <si>
    <t>Junior Coursey is the emergency contact at - 832-473-8158/Duke Pulpan-281-389-5825</t>
  </si>
  <si>
    <t>6355 Greenhouse Road</t>
  </si>
  <si>
    <t>at Rebel Yell Drive</t>
  </si>
  <si>
    <t>77449-4382</t>
  </si>
  <si>
    <t>Legacy Stadium</t>
  </si>
  <si>
    <t>1830 Katyland Drive</t>
  </si>
  <si>
    <t>at Franz Road</t>
  </si>
  <si>
    <t>Community Rooms</t>
  </si>
  <si>
    <t>10300 Warner Smith Boulevard</t>
  </si>
  <si>
    <t>near Fry Road</t>
  </si>
  <si>
    <t>rhurliman@stjohn.tv</t>
  </si>
  <si>
    <t>Richard Hurliman - 713-269-6467</t>
  </si>
  <si>
    <t>Hamilton Middle School</t>
  </si>
  <si>
    <t>12330 Kluge Road</t>
  </si>
  <si>
    <t>at Grant Road</t>
  </si>
  <si>
    <t>Perfomance Gym</t>
  </si>
  <si>
    <t>Goodson Middle School</t>
  </si>
  <si>
    <t>17333 Huffmeister Road</t>
  </si>
  <si>
    <t>77429-6403</t>
  </si>
  <si>
    <t>Auxiliary gym</t>
  </si>
  <si>
    <t>ED_SPARE_26</t>
  </si>
  <si>
    <t>Sampson Elementary School</t>
  </si>
  <si>
    <t>16002 Coles Crossing Drive North</t>
  </si>
  <si>
    <t>at Coles Crossing Drive</t>
  </si>
  <si>
    <t>77429-6981</t>
  </si>
  <si>
    <t>Swenke Elementary School</t>
  </si>
  <si>
    <t>22400 Fairfield Place</t>
  </si>
  <si>
    <t>at Schiel Road</t>
  </si>
  <si>
    <t>PE Room/Gym</t>
  </si>
  <si>
    <t>Woodie Coker Andre Elementary School</t>
  </si>
  <si>
    <t>8111 Fry Road</t>
  </si>
  <si>
    <t>near Longenbaugh Road</t>
  </si>
  <si>
    <t>PE/Gym Room 607 Room</t>
  </si>
  <si>
    <t>Berry Center of Northwest Houston</t>
  </si>
  <si>
    <t>8877 Barker Cypress Road Entrance 8</t>
  </si>
  <si>
    <t>Cypress Room</t>
  </si>
  <si>
    <t>Devon Perry</t>
  </si>
  <si>
    <t>Devon.perry@cfisd.net</t>
  </si>
  <si>
    <t>281-894-3900</t>
  </si>
  <si>
    <t>Jean Office: 281-897-6440</t>
  </si>
  <si>
    <t>Devon Perry - 281-894-3900; 210-313-6542; Jean Roensch - Cell (832) 816-1991; Police Dispatch - (281) 897-6440</t>
  </si>
  <si>
    <t>Cy Fair College Library at Lone Star</t>
  </si>
  <si>
    <t>9191 Barker Cypress Road</t>
  </si>
  <si>
    <t>77433-1383</t>
  </si>
  <si>
    <t>Room 131 in Library</t>
  </si>
  <si>
    <t>Melanie Wachsmann</t>
  </si>
  <si>
    <t>melanie.s.wachsmann@lonestar.edu</t>
  </si>
  <si>
    <t>281-290-5917</t>
  </si>
  <si>
    <t>281-290-3242</t>
  </si>
  <si>
    <t>Ted Louie - 281-290-3936; theodore.louie@lonestar.edu; Lone Star College Police Dispatch - 281-290-5911</t>
  </si>
  <si>
    <t>Melanie Wachsmann; Lone Star College Police Dispatch - 281-290-5911</t>
  </si>
  <si>
    <t>17501 Cypress North Houston</t>
  </si>
  <si>
    <t>77433-5246</t>
  </si>
  <si>
    <t>Music Room 211</t>
  </si>
  <si>
    <t>21010 Maple Village Drive</t>
  </si>
  <si>
    <t>at Vintage Falls Drive</t>
  </si>
  <si>
    <t>77433-5722</t>
  </si>
  <si>
    <t>ED_SPARE_2</t>
  </si>
  <si>
    <t>Black Middle School</t>
  </si>
  <si>
    <t>1575 Chantilly Lane</t>
  </si>
  <si>
    <t>at West 43rd Street</t>
  </si>
  <si>
    <t>77018-4150</t>
  </si>
  <si>
    <t>713-613-2505</t>
  </si>
  <si>
    <t>Eisenhower Senior High School</t>
  </si>
  <si>
    <t>7922 Antoine Drive</t>
  </si>
  <si>
    <t>at Green Falls Drive</t>
  </si>
  <si>
    <t>77088-4398</t>
  </si>
  <si>
    <t>Bill and Cindy Haskett Junior High</t>
  </si>
  <si>
    <t>25737 Clay Road</t>
  </si>
  <si>
    <t>near Katy Hockley Road</t>
  </si>
  <si>
    <t>Gym Lobby</t>
  </si>
  <si>
    <t>Fairwood Recreation Center and Pool</t>
  </si>
  <si>
    <t>14701 Spring Cypress Road</t>
  </si>
  <si>
    <t>near Cypress View Drive</t>
  </si>
  <si>
    <t>Valerie Overbeck; Cinthia Gordillo; Vicky Zaccaria</t>
  </si>
  <si>
    <t>voverbeck@chaparralmanagement.com; cgordillo@chaparralmanagement.com; vzaccaria@chaparralmanagement.com</t>
  </si>
  <si>
    <t>281-537-0957</t>
  </si>
  <si>
    <t>Vicky Zaccaria 832-671-8943</t>
  </si>
  <si>
    <t>Vicky Zaccaria 713-589-3472</t>
  </si>
  <si>
    <t>Millsap Elementary School</t>
  </si>
  <si>
    <t>12424 Huffmeister Road</t>
  </si>
  <si>
    <t>at Shaft Drive</t>
  </si>
  <si>
    <t>281775-6359</t>
  </si>
  <si>
    <t>23111 Stockdick School Road</t>
  </si>
  <si>
    <t>at Peek Road</t>
  </si>
  <si>
    <t>Performing Arts Center Lobby</t>
  </si>
  <si>
    <t>21000 Franz Road</t>
  </si>
  <si>
    <t>at Primewest Parkway</t>
  </si>
  <si>
    <t>77449-5729</t>
  </si>
  <si>
    <t>PAC Lobby</t>
  </si>
  <si>
    <t>Delmar Tusa Sports Complex</t>
  </si>
  <si>
    <t>2020 Mangum Road Enter West 18th Street Entrance 2</t>
  </si>
  <si>
    <t>at West 18th Street</t>
  </si>
  <si>
    <t>Side Entrance Hallway</t>
  </si>
  <si>
    <t>713-730-8734</t>
  </si>
  <si>
    <t>District at Memorial</t>
  </si>
  <si>
    <t>10300 Katy Freeway</t>
  </si>
  <si>
    <t>at Wisterwood Drive</t>
  </si>
  <si>
    <t>WiFi Cafe</t>
  </si>
  <si>
    <t>Ruby Rhome</t>
  </si>
  <si>
    <t>rrhome@kapcorp.com</t>
  </si>
  <si>
    <t>713-322-6599</t>
  </si>
  <si>
    <t>ruby 713-322-6599; after hours - 832-541-9143</t>
  </si>
  <si>
    <t>Apartments</t>
  </si>
  <si>
    <t>Lakewood Residents Club</t>
  </si>
  <si>
    <t>15006 Lakewood Forest Drive</t>
  </si>
  <si>
    <t>at Lakeview Drive</t>
  </si>
  <si>
    <t>77070-1321</t>
  </si>
  <si>
    <t>Shannon Miller</t>
  </si>
  <si>
    <t>lakewoodresidentsclub@gmail.com</t>
  </si>
  <si>
    <t>281-376-1893</t>
  </si>
  <si>
    <t>Shannon Miller - 281-376-1893, 713-906-3702(cell)</t>
  </si>
  <si>
    <t>Cypress Assisted Living CyFair</t>
  </si>
  <si>
    <t>17801 West Road</t>
  </si>
  <si>
    <t>at Wheat Cross Drive</t>
  </si>
  <si>
    <t>Small TV Lounge</t>
  </si>
  <si>
    <t>Ventura Gutierrez</t>
  </si>
  <si>
    <t>ed@cypressassistedliving.com</t>
  </si>
  <si>
    <t>823-691-1997</t>
  </si>
  <si>
    <t>Nellie Chege - 832-773-7555; nellie@cypressassistedliving.com</t>
  </si>
  <si>
    <t>ED_SPARE_33</t>
  </si>
  <si>
    <t>District Alternative Education Program</t>
  </si>
  <si>
    <t>9000 Westview Drive</t>
  </si>
  <si>
    <t>at Ruland Road</t>
  </si>
  <si>
    <t>Rubber Gym</t>
  </si>
  <si>
    <t>First Free Will Baptist Church</t>
  </si>
  <si>
    <t>12251 Northpointe Boulevard</t>
  </si>
  <si>
    <t>near Eganville Drive</t>
  </si>
  <si>
    <t>Lobby/Auditorium</t>
  </si>
  <si>
    <t>Chuck Lysaker</t>
  </si>
  <si>
    <t>1fwbtomball@gmail.com</t>
  </si>
  <si>
    <t>(832) 717-2441</t>
  </si>
  <si>
    <t>Pastor Chuck - 770-530-5071</t>
  </si>
  <si>
    <t>281373-0202</t>
  </si>
  <si>
    <t>Katy City Hall</t>
  </si>
  <si>
    <t>901 Avenue C</t>
  </si>
  <si>
    <t>at 2nd Street</t>
  </si>
  <si>
    <t>77493-2403</t>
  </si>
  <si>
    <t>City Hall</t>
  </si>
  <si>
    <t>Becky Mcgrew</t>
  </si>
  <si>
    <t>bmcgrew@cityofkaty.com; citysecretary@cityofkaty.com</t>
  </si>
  <si>
    <t>281-391-4800</t>
  </si>
  <si>
    <t>281-391-4815</t>
  </si>
  <si>
    <t>Becky McGrew - 281.391.4815 or cell 806.778.9963</t>
  </si>
  <si>
    <t>City of Katy</t>
  </si>
  <si>
    <t>CoKaty</t>
  </si>
  <si>
    <t>ED_SPARE_7</t>
  </si>
  <si>
    <t>Langham Creek Family YMCA</t>
  </si>
  <si>
    <t>16725 Longenbaugh Drive</t>
  </si>
  <si>
    <t>Studio B</t>
  </si>
  <si>
    <t>Esteban Macias</t>
  </si>
  <si>
    <t>esteban.macias@ymcahouston.org</t>
  </si>
  <si>
    <t>346-297-1828</t>
  </si>
  <si>
    <t>Esteban - 346-297-1828</t>
  </si>
  <si>
    <t>Living Word Church of the Nazarene</t>
  </si>
  <si>
    <t>16607 Clay Road</t>
  </si>
  <si>
    <t>at Jura Drive</t>
  </si>
  <si>
    <t>Fellowship Center room F110</t>
  </si>
  <si>
    <t>Jessica Karuchit</t>
  </si>
  <si>
    <t>jessica@livingword.church</t>
  </si>
  <si>
    <t>281-500-8913</t>
  </si>
  <si>
    <t>JESSICA KARUCHIT 708-574-8195</t>
  </si>
  <si>
    <t>Rennell Elementary School</t>
  </si>
  <si>
    <t>19500 Tuckerton Road</t>
  </si>
  <si>
    <t>near Greenhouse Road</t>
  </si>
  <si>
    <t>Art Room</t>
  </si>
  <si>
    <t>Residence Inn by Marriott at Clay Road</t>
  </si>
  <si>
    <t>10421 Clay Road</t>
  </si>
  <si>
    <t>at Shadowdale Drive</t>
  </si>
  <si>
    <t>Daejah Brown</t>
  </si>
  <si>
    <t>daejahb@insigniamgmt.com</t>
  </si>
  <si>
    <t>281-888-2465</t>
  </si>
  <si>
    <t>832-767-1443</t>
  </si>
  <si>
    <t>Rosalind Jackson GM 281-888-2465 10421 Clay road</t>
  </si>
  <si>
    <t>7611 Westgreen Boulevard</t>
  </si>
  <si>
    <t>at West Campus Drive</t>
  </si>
  <si>
    <t>346-227-6220</t>
  </si>
  <si>
    <t>The Church Without Walls</t>
  </si>
  <si>
    <t>5725 Queenston Boulevard</t>
  </si>
  <si>
    <t>near Coventry Park Drive</t>
  </si>
  <si>
    <t>Multi purpose gym</t>
  </si>
  <si>
    <t>Willie Burelson</t>
  </si>
  <si>
    <t>wburleson@churchwithoutwalls.org</t>
  </si>
  <si>
    <t>281-649-6800</t>
  </si>
  <si>
    <t>281-649-6805</t>
  </si>
  <si>
    <t>Willie Burleson 281-6496800, 832-771-3833(cell)</t>
  </si>
  <si>
    <t>ED_SPARE_16</t>
  </si>
  <si>
    <t>Daniel Zambrano</t>
  </si>
  <si>
    <t>20235 Cypress Rose Hill Road</t>
  </si>
  <si>
    <t>near Grand Parkway</t>
  </si>
  <si>
    <t>Wesley Elementary School</t>
  </si>
  <si>
    <t>800 Dillard Street</t>
  </si>
  <si>
    <t>at DePriest Street</t>
  </si>
  <si>
    <t>77091-2301</t>
  </si>
  <si>
    <t>713-696-2860</t>
  </si>
  <si>
    <t>Thomas Cotter</t>
  </si>
  <si>
    <t>info@springchateau.com; dzynrcontractors@gmail.com</t>
  </si>
  <si>
    <t>281-355-0077</t>
  </si>
  <si>
    <t>Leon Wright - 281-355-0077</t>
  </si>
  <si>
    <t>SRD140</t>
  </si>
  <si>
    <t>Brooks Sports Gym - Entry 4</t>
  </si>
  <si>
    <t>Ogden Elementary School</t>
  </si>
  <si>
    <t>21919 Rayford Road</t>
  </si>
  <si>
    <t>at Theiss Road</t>
  </si>
  <si>
    <t>281-233-8901</t>
  </si>
  <si>
    <t>Cypresswood Elementary School</t>
  </si>
  <si>
    <t>6901 Cypresswood Point Avenue</t>
  </si>
  <si>
    <t>near Pastel Sky Way</t>
  </si>
  <si>
    <t>77338-1389</t>
  </si>
  <si>
    <t>281-227-3370</t>
  </si>
  <si>
    <t>Angel Berry</t>
  </si>
  <si>
    <t>angel.berry@holidayinniah.com</t>
  </si>
  <si>
    <t>281-310-0017; 281-449-2311</t>
  </si>
  <si>
    <t>Angel Berry - 470.290.9454; Front Desk - 281-449-2311</t>
  </si>
  <si>
    <t>Bernshausen Elementary School</t>
  </si>
  <si>
    <t>11116 Mahaffey Road</t>
  </si>
  <si>
    <t>near Hufsmith - Kohville Road</t>
  </si>
  <si>
    <t>77375-6908</t>
  </si>
  <si>
    <t>832-375-8000</t>
  </si>
  <si>
    <t>Zwink Elementary School</t>
  </si>
  <si>
    <t>22200 Frassati Way Drive</t>
  </si>
  <si>
    <t>at Spring Stuebner Road</t>
  </si>
  <si>
    <t>77389-1417</t>
  </si>
  <si>
    <t>832-375-7800</t>
  </si>
  <si>
    <t>ED_SPARE_13</t>
  </si>
  <si>
    <t>French Elementary School</t>
  </si>
  <si>
    <t>5802 West Rayford Road</t>
  </si>
  <si>
    <t>near Gosling Road</t>
  </si>
  <si>
    <t>77389-2981</t>
  </si>
  <si>
    <t>Edward Waldo</t>
  </si>
  <si>
    <t>brerjemoll@yahoo.com; hosannaprez@gmail.com</t>
  </si>
  <si>
    <t>832-298-1291/281-440-6890</t>
  </si>
  <si>
    <t>Anthony Chatman - 614-537-6164; pastor_anthony@welcometohosanna.com; Samantha Rodriguez - 281-440-6890</t>
  </si>
  <si>
    <t>The Abiding Word Lutheran Church and School</t>
  </si>
  <si>
    <t>17123 Red Oak Drive</t>
  </si>
  <si>
    <t>near Farm to Market 1960</t>
  </si>
  <si>
    <t>77090-2600</t>
  </si>
  <si>
    <t>Narthex/Sanctuary Foyer</t>
  </si>
  <si>
    <t>Pastor Matthew Brown</t>
  </si>
  <si>
    <t>pastor@awlcs.org</t>
  </si>
  <si>
    <t>281-895-7048/281-444-5894</t>
  </si>
  <si>
    <t>920-664-2365/931-216-6332</t>
  </si>
  <si>
    <t>Pastor Matthew Brown 931-216-6332</t>
  </si>
  <si>
    <t>PASTOR MATT BROWN (931-216-6332), Ben Carlousky/Pastor Benjamin Schone-507-217-1547,Joel Freese</t>
  </si>
  <si>
    <t>ED_SPARE_11</t>
  </si>
  <si>
    <t>Ehrhardt Elementary School</t>
  </si>
  <si>
    <t>6603 Rosebrook Lane</t>
  </si>
  <si>
    <t>at Seven Pines Drive</t>
  </si>
  <si>
    <t>832-484-6200</t>
  </si>
  <si>
    <t>ED_SPARE_4</t>
  </si>
  <si>
    <t>Brill Elementary School</t>
  </si>
  <si>
    <t>9102 Herts Road</t>
  </si>
  <si>
    <t>at Champion Drive</t>
  </si>
  <si>
    <t>77379-6772</t>
  </si>
  <si>
    <t>832-484-6150</t>
  </si>
  <si>
    <t>18027 South Kuykendahl Road</t>
  </si>
  <si>
    <t>at Elmbrook Drive</t>
  </si>
  <si>
    <t>77379-8199</t>
  </si>
  <si>
    <t>Room 114</t>
  </si>
  <si>
    <t>832-249-5400</t>
  </si>
  <si>
    <t>Frank Elementary School</t>
  </si>
  <si>
    <t>9225 Crescent Clover Drive</t>
  </si>
  <si>
    <t>near Highway 99</t>
  </si>
  <si>
    <t>77379-8590</t>
  </si>
  <si>
    <t>832-375-7000</t>
  </si>
  <si>
    <t>Haude Elementary School</t>
  </si>
  <si>
    <t>3111 Louetta Road</t>
  </si>
  <si>
    <t>at Haude Road</t>
  </si>
  <si>
    <t>77388-4610</t>
  </si>
  <si>
    <t>832-484-5600</t>
  </si>
  <si>
    <t>Cypresswood Community Association Building</t>
  </si>
  <si>
    <t>3705 Cypresswood Drive</t>
  </si>
  <si>
    <t>77388-5700</t>
  </si>
  <si>
    <t>Main Room/Cypresswood Clubhouse</t>
  </si>
  <si>
    <t>Kim Sorensen</t>
  </si>
  <si>
    <t>clubhouse@mycypresswood.com</t>
  </si>
  <si>
    <t>281-353-9628</t>
  </si>
  <si>
    <t>713-240-5357</t>
  </si>
  <si>
    <t>Kim Sorensen - 832 233 4052</t>
  </si>
  <si>
    <t>Michelle Garza, 713-240-5357; Mark Inman 281-216-2836,Marie Munoz-832-403-8281, Kathy Higgins-832-592-3913</t>
  </si>
  <si>
    <t>6 Burress Street</t>
  </si>
  <si>
    <t>at Airline Drive</t>
  </si>
  <si>
    <t>77022-1944</t>
  </si>
  <si>
    <t>Activities Room/Community Room</t>
  </si>
  <si>
    <t>Jeannette Cobian</t>
  </si>
  <si>
    <t>IHBurress@outlook.com</t>
  </si>
  <si>
    <t>713-692-6237</t>
  </si>
  <si>
    <t>832-640-0580</t>
  </si>
  <si>
    <t>Jeannette Cobian - 832-640-0580; Magda Cobain - 832-660-4554</t>
  </si>
  <si>
    <t>Julie Smith</t>
  </si>
  <si>
    <t>Julie Smith - 281 924 2837</t>
  </si>
  <si>
    <t>Janowski Elementary School</t>
  </si>
  <si>
    <t>7500 Bauman Road</t>
  </si>
  <si>
    <t>at Van Molan Street</t>
  </si>
  <si>
    <t>77022-6125</t>
  </si>
  <si>
    <t>Annex building</t>
  </si>
  <si>
    <t>713-696-2844</t>
  </si>
  <si>
    <t>713-556-8869</t>
  </si>
  <si>
    <t>Maria Guerra</t>
  </si>
  <si>
    <t>832-593-2277; 832-421-6049</t>
  </si>
  <si>
    <t>Roderick Paige Elementary</t>
  </si>
  <si>
    <t>7501 Curry Road</t>
  </si>
  <si>
    <t>at Denmark Street</t>
  </si>
  <si>
    <t>Parent Conference Room</t>
  </si>
  <si>
    <t>713-696-2855</t>
  </si>
  <si>
    <t>Bathsheba Nash</t>
  </si>
  <si>
    <t>Klein Cain High School</t>
  </si>
  <si>
    <t>10201 Spring Cypress Road</t>
  </si>
  <si>
    <t>at Cutten Road</t>
  </si>
  <si>
    <t>Theater Lobby</t>
  </si>
  <si>
    <t>832-375-8400</t>
  </si>
  <si>
    <t>11611 Champion Forest Drive</t>
  </si>
  <si>
    <t>at West Richey Road</t>
  </si>
  <si>
    <t>77066-2740</t>
  </si>
  <si>
    <t>James Buntrock</t>
  </si>
  <si>
    <t>james@gwc.cc</t>
  </si>
  <si>
    <t>713-412-9420</t>
  </si>
  <si>
    <t>713-748-9819</t>
  </si>
  <si>
    <t>Justin Bedford - 713-254-4177; justin@gwc.cc</t>
  </si>
  <si>
    <t>Maintenance:Charlie Cardell-713-748-9819/Rachael Bedford-832-527-2730</t>
  </si>
  <si>
    <t>Armandina Farias Early Childhood Center</t>
  </si>
  <si>
    <t>515 East Rittenhouse Street</t>
  </si>
  <si>
    <t>at Nordling Road</t>
  </si>
  <si>
    <t>713-691-8730</t>
  </si>
  <si>
    <t>Maria Nevarez-Solis</t>
  </si>
  <si>
    <t>311 West Road</t>
  </si>
  <si>
    <t>at Greens Crossing Boulevard</t>
  </si>
  <si>
    <t>281-591-4950</t>
  </si>
  <si>
    <t>Oleson Elementary School</t>
  </si>
  <si>
    <t>12345 Vickery Street</t>
  </si>
  <si>
    <t>at Aldine Mail Road</t>
  </si>
  <si>
    <t>77039-3699</t>
  </si>
  <si>
    <t>281-985-6530</t>
  </si>
  <si>
    <t>Harvest Time Church Community Center</t>
  </si>
  <si>
    <t>17770 Imperial Valley Drive</t>
  </si>
  <si>
    <t>at Harvest Time Lane</t>
  </si>
  <si>
    <t>77060-6100</t>
  </si>
  <si>
    <t>Gym/ Harvest Community Center</t>
  </si>
  <si>
    <t>Nicholas Perez</t>
  </si>
  <si>
    <t>nick@htownthunder.com; James_J@harvesttimechurch.net; perezzy123@yahoo.com</t>
  </si>
  <si>
    <t>281-889-0047</t>
  </si>
  <si>
    <t>Nicholas Perez - 281-889-0047</t>
  </si>
  <si>
    <t>Spring ISD Child Nutrition and Training Center</t>
  </si>
  <si>
    <t>15330 Kuykendahl Road</t>
  </si>
  <si>
    <t>near Cypress Landing Road</t>
  </si>
  <si>
    <t>Training Theater</t>
  </si>
  <si>
    <t>281-891-6445</t>
  </si>
  <si>
    <t>Jason Sheffer - 281-808-2400; Police Dispatch - 281-891-6911</t>
  </si>
  <si>
    <t>Julie Hill-281-891-6393/ Jeremy Binkley-281-891-6373/ Principal Shelly Copeland- 281-891-6450</t>
  </si>
  <si>
    <t>Candlewood Suites Houston North I45 Spring</t>
  </si>
  <si>
    <t>16027 North Freeway</t>
  </si>
  <si>
    <t>near Richey Road</t>
  </si>
  <si>
    <t>Jennifer Bautista</t>
  </si>
  <si>
    <t>candlewoodhoustonnorth@gmail.com</t>
  </si>
  <si>
    <t>281-318-6555</t>
  </si>
  <si>
    <t>Margret Yeong 832-518-9958; margaret.santosa@crhgny.com</t>
  </si>
  <si>
    <t>Garcia Middle School</t>
  </si>
  <si>
    <t>11000 Rosslyn Road</t>
  </si>
  <si>
    <t>at Hilbert Street</t>
  </si>
  <si>
    <t>Mini Gym</t>
  </si>
  <si>
    <t>281-878-3730</t>
  </si>
  <si>
    <t>Huntwick Forest Clubhouse Recreational Facility</t>
  </si>
  <si>
    <t>5300 Coral Gables Drive</t>
  </si>
  <si>
    <t>at Glen Erica Drive</t>
  </si>
  <si>
    <t>77069-3306</t>
  </si>
  <si>
    <t>INFORMAL ROOM/Great Room/Main Open Area</t>
  </si>
  <si>
    <t>Jamie Oboyle, HRF Coordinator</t>
  </si>
  <si>
    <t>admin@huntwickwater.com</t>
  </si>
  <si>
    <t>281-583-0707/281-444-3404 ext 4</t>
  </si>
  <si>
    <t>281-807-9500</t>
  </si>
  <si>
    <t>Jamie O'Boyle - 832-458-9084</t>
  </si>
  <si>
    <t>Regina D Adams Radcliffe Bobbitt Adams Polleypllc, General Counsel-713-237-1221/713-817-7613</t>
  </si>
  <si>
    <t>Northgate Crossing Elementary School</t>
  </si>
  <si>
    <t>23437 Northgate Crossing Boulevard</t>
  </si>
  <si>
    <t>77373-5687</t>
  </si>
  <si>
    <t>281-891-8780</t>
  </si>
  <si>
    <t>Jason Sheffer - 281-808-2400</t>
  </si>
  <si>
    <t>Julie Hill-281-891-6393/ Principal Kristi Brown-281-891-8783</t>
  </si>
  <si>
    <t>Wells Middle School Auxiliary Gym</t>
  </si>
  <si>
    <t>4033 Gladeridge Drive</t>
  </si>
  <si>
    <t>at Gladebrook Street</t>
  </si>
  <si>
    <t>281-891-7750</t>
  </si>
  <si>
    <t>Julie Hill-281-891-6393/Secretary Tamara Haynes</t>
  </si>
  <si>
    <t>Parth Chaudhari</t>
  </si>
  <si>
    <t>Northwood Church</t>
  </si>
  <si>
    <t>7750 Spring Cypress Road</t>
  </si>
  <si>
    <t>at Cedar Oaks Drive</t>
  </si>
  <si>
    <t>Worship Center</t>
  </si>
  <si>
    <t>Marty Burroughs</t>
  </si>
  <si>
    <t>marty@northwoodspring.com</t>
  </si>
  <si>
    <t>713-201-6994</t>
  </si>
  <si>
    <t>Marty Burroughs,Lead Pastor; 713-201-6994</t>
  </si>
  <si>
    <t>Kreinhop Elementary School</t>
  </si>
  <si>
    <t>20820 Ella Boulevard</t>
  </si>
  <si>
    <t>Metzler Elementary School</t>
  </si>
  <si>
    <t>8500 West Rayford Road</t>
  </si>
  <si>
    <t>near Kuykendahl Road</t>
  </si>
  <si>
    <t>Plummer Middle School</t>
  </si>
  <si>
    <t>11429 Spears Road</t>
  </si>
  <si>
    <t>at Spears-Gears Road</t>
  </si>
  <si>
    <t>Mini Gym/Practice Gym</t>
  </si>
  <si>
    <t>281-539-4000</t>
  </si>
  <si>
    <t>Bud Gessel 832-265-0226</t>
  </si>
  <si>
    <t>Lisa Sptiz 346-831-2481</t>
  </si>
  <si>
    <t>Masjid Bilal</t>
  </si>
  <si>
    <t>11815 Adel Road</t>
  </si>
  <si>
    <t>near Hugh Road</t>
  </si>
  <si>
    <t>Khaled Arabi-Katbi </t>
  </si>
  <si>
    <t>ad.adelroad@isgh.org&gt;</t>
  </si>
  <si>
    <t>281-537-1946</t>
  </si>
  <si>
    <t>Amir Ismail -(832) 576-7912 Ad.adelroad@isgh.org</t>
  </si>
  <si>
    <t>Vida City Church Houston</t>
  </si>
  <si>
    <t>1300 West Mount Houston Road</t>
  </si>
  <si>
    <t>near Veterans Memorial Drive</t>
  </si>
  <si>
    <t>Discovery Center</t>
  </si>
  <si>
    <t>Sandy Sanchez</t>
  </si>
  <si>
    <t>info@vidacch.org</t>
  </si>
  <si>
    <t>281-802-8388</t>
  </si>
  <si>
    <t>Jesse Carballo Jr. 832-731-3293 Lucy Carballo - 832-878-0612</t>
  </si>
  <si>
    <t>Claughton Middle School</t>
  </si>
  <si>
    <t>3000 Spears Road</t>
  </si>
  <si>
    <t>near Walters Road</t>
  </si>
  <si>
    <t>281-891-7950</t>
  </si>
  <si>
    <t>281-891-6028</t>
  </si>
  <si>
    <t>Spring Fire Station Number 74</t>
  </si>
  <si>
    <t>23803 Aldine Westfield</t>
  </si>
  <si>
    <t>at Old Aldine Westfield Road</t>
  </si>
  <si>
    <t>281-841-7655</t>
  </si>
  <si>
    <t>Jacalyn McClinton - 713-677-4196; jacalyn.mcclinton@houston.tx.gov</t>
  </si>
  <si>
    <t>Cristela Diaz 281-964-1300; 281-643-8288; cristela.diaz@hiexatascocita.com; 281-812-2886 (front desk)</t>
  </si>
  <si>
    <t>281-462-2001; 713-739-1060</t>
  </si>
  <si>
    <t>713.252.2639 Pamela Graham cell, Harris County W.C.I.D. #70 281.462.2001 wcid70@verizon.net, Terry Stevens cell 832.694.5210</t>
  </si>
  <si>
    <t>Pine Forest Elementary School</t>
  </si>
  <si>
    <t>19702 West Lake Houston Parkway</t>
  </si>
  <si>
    <t>at Pine Cup Drive</t>
  </si>
  <si>
    <t>77346-2000</t>
  </si>
  <si>
    <t>281-641-2100</t>
  </si>
  <si>
    <t>Oak Forest Elementary School Humble ISD</t>
  </si>
  <si>
    <t>6400 Kingwood Glen Drive</t>
  </si>
  <si>
    <t>at Kings Parkway</t>
  </si>
  <si>
    <t>77346-2039</t>
  </si>
  <si>
    <t>T-building</t>
  </si>
  <si>
    <t>713-613-2536</t>
  </si>
  <si>
    <t>ED_SPARE_10</t>
  </si>
  <si>
    <t>Eagle Springs Elementary School</t>
  </si>
  <si>
    <t>12500 Will Clayton Parkway</t>
  </si>
  <si>
    <t>near Eagle Springs Parkway</t>
  </si>
  <si>
    <t>77346-3006</t>
  </si>
  <si>
    <t>PE Portable Building</t>
  </si>
  <si>
    <t>281-641-3100</t>
  </si>
  <si>
    <t>Atascocita Middle School</t>
  </si>
  <si>
    <t>18810 West Lake Houston Parkway</t>
  </si>
  <si>
    <t>at Tournament Trails</t>
  </si>
  <si>
    <t>77346-3186</t>
  </si>
  <si>
    <t>Room 904</t>
  </si>
  <si>
    <t>281-641-4600</t>
  </si>
  <si>
    <t>Tyria Adams 832-527-1248</t>
  </si>
  <si>
    <t>Early Childhood Center</t>
  </si>
  <si>
    <t>8105 East North Belt</t>
  </si>
  <si>
    <t>T-Building 16 &amp; 17</t>
  </si>
  <si>
    <t>281-641-1300</t>
  </si>
  <si>
    <t>River Pines Elementary School</t>
  </si>
  <si>
    <t>2400 Cold River Drive</t>
  </si>
  <si>
    <t>at Cimarroncito Lane</t>
  </si>
  <si>
    <t>77396-4290</t>
  </si>
  <si>
    <t>T-Building T9 B</t>
  </si>
  <si>
    <t>281-641-3300</t>
  </si>
  <si>
    <t>Staybridge Suites Houston - Humble Beltway 8 E</t>
  </si>
  <si>
    <t>4819 Canyon Lakes Trace Drive</t>
  </si>
  <si>
    <t>near Sam Houston Tollway</t>
  </si>
  <si>
    <t>Moonshine Hill Meeting Room</t>
  </si>
  <si>
    <t>Alexis Harlan</t>
  </si>
  <si>
    <t>alexis@athoshotels.com</t>
  </si>
  <si>
    <t>832-230-1401</t>
  </si>
  <si>
    <t>Alexis - 832-721-2542</t>
  </si>
  <si>
    <t>Front desk - (832) 230-1401</t>
  </si>
  <si>
    <t>Greater New Hope Missionary Baptist Church</t>
  </si>
  <si>
    <t>10505 Bainbridge Street</t>
  </si>
  <si>
    <t>at Calgary Lane</t>
  </si>
  <si>
    <t>77016-3007</t>
  </si>
  <si>
    <t>Robert Bailey Jr or C E Jenkins</t>
  </si>
  <si>
    <t>pastor.thefellowship@gmail.com; pastor@restorationofpraise.org</t>
  </si>
  <si>
    <t>713-591-2792</t>
  </si>
  <si>
    <t>Pastor Robert Bailey Jr (713) 591-2792 or (713) 494-6999</t>
  </si>
  <si>
    <t>Pastor Claude Jenkins-281-570-8409</t>
  </si>
  <si>
    <t>New Mount Carmel Baptist Church</t>
  </si>
  <si>
    <t>4301 Weaver Road</t>
  </si>
  <si>
    <t>at Hirsch Road</t>
  </si>
  <si>
    <t>77016-5634</t>
  </si>
  <si>
    <t>Fellowship Hall first Floor/Meeting Room</t>
  </si>
  <si>
    <t>Eugene Williams</t>
  </si>
  <si>
    <t>ecwill33@gmail.com</t>
  </si>
  <si>
    <t>713-631-0305</t>
  </si>
  <si>
    <t>713-858-1018 (Williams Cell)</t>
  </si>
  <si>
    <t>Deacon Williams 713-858-1018; Pastor Berry 713-703-0688</t>
  </si>
  <si>
    <t>johnfuller@newmountcarmel.org</t>
  </si>
  <si>
    <t>8530 C E King Parkway</t>
  </si>
  <si>
    <t>at Crenshaw Boulevard</t>
  </si>
  <si>
    <t>Room 307</t>
  </si>
  <si>
    <t>Dr. Amber Grady: 281-727-4300</t>
  </si>
  <si>
    <t>Tara Melton</t>
  </si>
  <si>
    <t>taramelton@sheldonisd.com</t>
  </si>
  <si>
    <t>Deussen Park Senior Center</t>
  </si>
  <si>
    <t>12303 Sonnier Street</t>
  </si>
  <si>
    <t>at Deussen Drive</t>
  </si>
  <si>
    <t>77044-7208</t>
  </si>
  <si>
    <t>832-927-2100/281-454-6076; 832-439-7058/713-991-6881; 832-971-2987 Herbert Emerson/ 281-677-1711 Geicobi Hill</t>
  </si>
  <si>
    <t>832-971-2987 Herbert Emerson/ 281-677-1711 Geicobi Hill</t>
  </si>
  <si>
    <t>Delsie Stoute-281-960-0735/Herbert Emerson-832-971-2987/Deondre Manning-713-484-9688,Genene Cormier</t>
  </si>
  <si>
    <t>Genene.Cormier@cp1.hctx.net;genene.cormier@hctx.net;demond.phillips@cp1.hctx.net</t>
  </si>
  <si>
    <t>17203 Hall Shepperd Road</t>
  </si>
  <si>
    <t>at Lamkin Road</t>
  </si>
  <si>
    <t>77049-1049</t>
  </si>
  <si>
    <t>Jana Rolling: 281-456-6704</t>
  </si>
  <si>
    <t>Fonwood Elementary School</t>
  </si>
  <si>
    <t>9709 Mesa Drive</t>
  </si>
  <si>
    <t>at Sterlingshire Street</t>
  </si>
  <si>
    <t>713-633-0781</t>
  </si>
  <si>
    <t>Marianne Keating</t>
  </si>
  <si>
    <t>5309 Oates Road</t>
  </si>
  <si>
    <t>at Oak Brook Drive</t>
  </si>
  <si>
    <t>77013-2850</t>
  </si>
  <si>
    <t>Bobby Martinez</t>
  </si>
  <si>
    <t>bobby.mar@sbcglobal.net</t>
  </si>
  <si>
    <t>713-906-1666</t>
  </si>
  <si>
    <t>Sylvester Munoz - 713-530-4844;Eli Torrez - 832-420-5362; Mingo Flores 832-573-5008</t>
  </si>
  <si>
    <t>Eli Torres-832-420-5362</t>
  </si>
  <si>
    <t>Bethany Baptist Church Fellowship Hall</t>
  </si>
  <si>
    <t>7304 Homestead Road</t>
  </si>
  <si>
    <t>at Finch Street</t>
  </si>
  <si>
    <t>77028-3027</t>
  </si>
  <si>
    <t>Deacon Anthony Tuggles</t>
  </si>
  <si>
    <t>deacontuggles@gmail.com/pastorshall@aol.com</t>
  </si>
  <si>
    <t>832-851-8739/713-633-4831</t>
  </si>
  <si>
    <t>713-419-4416</t>
  </si>
  <si>
    <t>Deacon Anthony Tuggles - 832-851-8739</t>
  </si>
  <si>
    <t>Deacon Lester Howard/Fax correspondence to -713-633-4832</t>
  </si>
  <si>
    <t>6609 Letcher Drive</t>
  </si>
  <si>
    <t>at Henson Street</t>
  </si>
  <si>
    <t>77028-4029</t>
  </si>
  <si>
    <t>Education Room</t>
  </si>
  <si>
    <t>Donnie Green/John Dearmon</t>
  </si>
  <si>
    <t>john.dearmon@houstontx.gov</t>
  </si>
  <si>
    <t>832-989-3772; 281-224-8789</t>
  </si>
  <si>
    <t>832-393-8744</t>
  </si>
  <si>
    <t>Donnie Green-832-989-3772</t>
  </si>
  <si>
    <t>Donnie Green - 281-620-0036/832-989-3772</t>
  </si>
  <si>
    <t>Foster Elementary School</t>
  </si>
  <si>
    <t>1800 Trailwood Village Drive</t>
  </si>
  <si>
    <t>at Lake Village Drive</t>
  </si>
  <si>
    <t>Library Enter Door #9</t>
  </si>
  <si>
    <t>713-746-8260</t>
  </si>
  <si>
    <t>HC Public Library Kingwood Branch</t>
  </si>
  <si>
    <t>4400 Bens View Lane</t>
  </si>
  <si>
    <t>at Bens Branch Drive</t>
  </si>
  <si>
    <t>77339-3774</t>
  </si>
  <si>
    <t>Ryan Fennell</t>
  </si>
  <si>
    <t>ryan.fennell@hcpl.net</t>
  </si>
  <si>
    <t>832-927-7830</t>
  </si>
  <si>
    <t>Ryan Fennell - 832-465-7798</t>
  </si>
  <si>
    <t>Ryan Fennell (832) 465-7798; Rose Sonnier (713) 907-9489</t>
  </si>
  <si>
    <t>Caroly Allen-832-927-7830</t>
  </si>
  <si>
    <t>Hidden Hollow Elementary School</t>
  </si>
  <si>
    <t>4104 Appalachian Trail</t>
  </si>
  <si>
    <t>at Rock Springs Drive</t>
  </si>
  <si>
    <t>77345-1099</t>
  </si>
  <si>
    <t>MultipPurpose</t>
  </si>
  <si>
    <t>281-641-2400</t>
  </si>
  <si>
    <t>Deerwood Elementary School</t>
  </si>
  <si>
    <t>2920 Forest Garden Drive</t>
  </si>
  <si>
    <t>at Highland Forest</t>
  </si>
  <si>
    <t>77345-1409</t>
  </si>
  <si>
    <t>281.449.0152/281.449.5593</t>
  </si>
  <si>
    <t>281.728.0472</t>
  </si>
  <si>
    <t>Anetta Parker - 281.728.0472; Lionel Parker - 281-728-0465; lionelparker@sbcglobal.net</t>
  </si>
  <si>
    <t>Crosby Kindergarten Center</t>
  </si>
  <si>
    <t>805 Runneburg Road</t>
  </si>
  <si>
    <t>At Pecan Street</t>
  </si>
  <si>
    <t>Science Lab/Room 102</t>
  </si>
  <si>
    <t>Brett Birkinbine</t>
  </si>
  <si>
    <t>bbirkinbine@crosbyisd.org</t>
  </si>
  <si>
    <t>281-328-9200 Ext. 1261</t>
  </si>
  <si>
    <t>Chuck Murray - 713-817-8950; cmurray@crosbyisd.org</t>
  </si>
  <si>
    <t>Crosby ISD</t>
  </si>
  <si>
    <t>Kingwood Middle School</t>
  </si>
  <si>
    <t>2407 Pine Terrace Drive</t>
  </si>
  <si>
    <t>at Cedar Knolls Drive</t>
  </si>
  <si>
    <t>281-641-4200</t>
  </si>
  <si>
    <t>SRD142W</t>
  </si>
  <si>
    <t>807-635-5454; 832-927-5566</t>
  </si>
  <si>
    <t>Kenneth J Tice Elementary School</t>
  </si>
  <si>
    <t>14120 Wallisville Road</t>
  </si>
  <si>
    <t>at Normandy Drive</t>
  </si>
  <si>
    <t>77049-4031</t>
  </si>
  <si>
    <t>Viviana Killion</t>
  </si>
  <si>
    <t>vkillion@galenaparkisd.com</t>
  </si>
  <si>
    <t>832-386-4050</t>
  </si>
  <si>
    <t>832-386-1161</t>
  </si>
  <si>
    <t>Lee Ramirez - 281-678-9690; Belinda - 832-675-1887; Steve Hanson - 281-850-2180; Vivianna Killion - 832-715-2099; Chief of Police/Executive Director for Security and Technology: 832-386-1217</t>
  </si>
  <si>
    <t>Galena Park ISD</t>
  </si>
  <si>
    <t>Betty Garcia, Lynn Nutt- 832-386-1006; Carrie Leffert</t>
  </si>
  <si>
    <t>bgarcia@galenaparkisd.com; Cleffert@galenaparkisd.com</t>
  </si>
  <si>
    <t>Cedar Bayou Junior School</t>
  </si>
  <si>
    <t>2610 Elvinta Street</t>
  </si>
  <si>
    <t>at Cedar Bayou Road</t>
  </si>
  <si>
    <t>77520-3826</t>
  </si>
  <si>
    <t>Hallway Leading Into Auditorium</t>
  </si>
  <si>
    <t>De Zavala Elementary School</t>
  </si>
  <si>
    <t>305 Tri City Beach Road</t>
  </si>
  <si>
    <t>at FM 2354</t>
  </si>
  <si>
    <t>77520-7313</t>
  </si>
  <si>
    <t>Kinder Pod</t>
  </si>
  <si>
    <t>Navarre Funeral Home</t>
  </si>
  <si>
    <t>2444 Rollingbrook Drive</t>
  </si>
  <si>
    <t>at Emmett Hutto Boulevard</t>
  </si>
  <si>
    <t>State Room</t>
  </si>
  <si>
    <t>Julie Wagner</t>
  </si>
  <si>
    <t>julie.wagner@sci-us.com</t>
  </si>
  <si>
    <t>281-422-8111</t>
  </si>
  <si>
    <t>713-454-3019 (cell)</t>
  </si>
  <si>
    <t>David Knollhoff 832-846-8304(cell); 281-422-8111(office); Savannah Edwards 409-791-6040(cell)</t>
  </si>
  <si>
    <t>Funeral Home</t>
  </si>
  <si>
    <t>Furr High School</t>
  </si>
  <si>
    <t>500 Mercury Drive</t>
  </si>
  <si>
    <t>at Oates Road</t>
  </si>
  <si>
    <t>713-675-1118</t>
  </si>
  <si>
    <t>Alejandra Ortega</t>
  </si>
  <si>
    <t>B H Hamblen Elementary School</t>
  </si>
  <si>
    <t>1019 Dell Dale Street</t>
  </si>
  <si>
    <t>at Ferness Lane</t>
  </si>
  <si>
    <t>77530-2409</t>
  </si>
  <si>
    <t>Staff Room</t>
  </si>
  <si>
    <t>Darcy Blackstock</t>
  </si>
  <si>
    <t>darcy.blackstock@cvisd.org</t>
  </si>
  <si>
    <t>Jose Lopez - 281-457-8720; joselopez@cvisd.org</t>
  </si>
  <si>
    <t>281-452-8008</t>
  </si>
  <si>
    <t>Lt. Gregg Board - 832-277-5887</t>
  </si>
  <si>
    <t>Channelview ISD</t>
  </si>
  <si>
    <t>L W Kolarik Education Center</t>
  </si>
  <si>
    <t>1120 Sheldon Road</t>
  </si>
  <si>
    <t>at Bear Bayou Drive</t>
  </si>
  <si>
    <t>77530-3518</t>
  </si>
  <si>
    <t>Andre Phillip - 713-378-3400; andre.phillip@cvisd.org</t>
  </si>
  <si>
    <t>281-452-8008; 713-378-3400</t>
  </si>
  <si>
    <t>825 Hunt Road</t>
  </si>
  <si>
    <t>near Garth Road</t>
  </si>
  <si>
    <t>Living Room Space</t>
  </si>
  <si>
    <t>Janese Poe</t>
  </si>
  <si>
    <t>janese@lodgepinecreek.com</t>
  </si>
  <si>
    <t>713-203-1811</t>
  </si>
  <si>
    <t>Janese Poe - 713-203-1811, Kimberly Watkins 832-729-9000</t>
  </si>
  <si>
    <t>Senior Community</t>
  </si>
  <si>
    <t>Matthew Shelton - 713-281-1638</t>
  </si>
  <si>
    <t>matthew@lodgeatpinecreek.com</t>
  </si>
  <si>
    <t>Lee College Gymnasium</t>
  </si>
  <si>
    <t>200 Lee Drive</t>
  </si>
  <si>
    <t>near Market Street</t>
  </si>
  <si>
    <t>Room 129 and Room 130</t>
  </si>
  <si>
    <t>Daniel Christie</t>
  </si>
  <si>
    <t>dchristie@Lee.Edu</t>
  </si>
  <si>
    <t>832-556-4046</t>
  </si>
  <si>
    <t>281-658-1223</t>
  </si>
  <si>
    <t>Lee College</t>
  </si>
  <si>
    <t>Lee</t>
  </si>
  <si>
    <t>Saint John Catholic Church</t>
  </si>
  <si>
    <t>800 West Baker Road</t>
  </si>
  <si>
    <t>near Allenbrook Drive</t>
  </si>
  <si>
    <t>Atkins Activity Building</t>
  </si>
  <si>
    <t>Allison</t>
  </si>
  <si>
    <t>office@stjohnbaytown.org</t>
  </si>
  <si>
    <t>281-937-8180</t>
  </si>
  <si>
    <t>Debbie Schield 713-320-4984</t>
  </si>
  <si>
    <t>Galena Park ISD Administration Building</t>
  </si>
  <si>
    <t>14705 Woodforest Boulevard</t>
  </si>
  <si>
    <t>at East Sam Houston Parkway North</t>
  </si>
  <si>
    <t>77015-3231</t>
  </si>
  <si>
    <t>Q106</t>
  </si>
  <si>
    <t>281-850-2180/832-386-1000/832-386-4390</t>
  </si>
  <si>
    <t>Bailey Elementary School</t>
  </si>
  <si>
    <t>2707 Lafferty Road</t>
  </si>
  <si>
    <t>at Parkside Drive</t>
  </si>
  <si>
    <t>77502-5194</t>
  </si>
  <si>
    <t>Front/Main Hallway</t>
  </si>
  <si>
    <t>713-740-0257</t>
  </si>
  <si>
    <t>4209 Red Bluff Road</t>
  </si>
  <si>
    <t>near Randolph Road</t>
  </si>
  <si>
    <t>Fellowship Hall/Prayer Room</t>
  </si>
  <si>
    <t>LaMont Melrose</t>
  </si>
  <si>
    <t>pasadenaphc@gmail.com</t>
  </si>
  <si>
    <t>832-312-7083</t>
  </si>
  <si>
    <t>281-930-9987</t>
  </si>
  <si>
    <t>LaMont Melrose (Sr. Pastor) 832.312.7083 ; Jana Melrose - jmelrose74@gmail.com</t>
  </si>
  <si>
    <t>Steve Corry</t>
  </si>
  <si>
    <t>832-668-7070</t>
  </si>
  <si>
    <t>5354 Space Center Boulevard</t>
  </si>
  <si>
    <t>at Genoa Red Bluff Road</t>
  </si>
  <si>
    <t>Diana Choma</t>
  </si>
  <si>
    <t>office@asbury.cc</t>
  </si>
  <si>
    <t>281-484-4814</t>
  </si>
  <si>
    <t>Diana Choma - 713-373-1908; Pat Sommerfield - 281-450-4804</t>
  </si>
  <si>
    <t>Comfort Suites La Porte</t>
  </si>
  <si>
    <t>902 South 8th Street</t>
  </si>
  <si>
    <t>at H Street</t>
  </si>
  <si>
    <t>Ami Mitchell</t>
  </si>
  <si>
    <t>amim@lodginghost.com</t>
  </si>
  <si>
    <t>281-842-9200</t>
  </si>
  <si>
    <t>Ami Mitchell; Thomas Harris - 281-842-9200</t>
  </si>
  <si>
    <t>Parkgate Community Church</t>
  </si>
  <si>
    <t>3715 Preston Avenue</t>
  </si>
  <si>
    <t>near Shaun Drive</t>
  </si>
  <si>
    <t>77505-2012</t>
  </si>
  <si>
    <t>Kix Building</t>
  </si>
  <si>
    <t>Shirley Votaw</t>
  </si>
  <si>
    <t>svotaw@parkgate.org</t>
  </si>
  <si>
    <t>281-487-4283</t>
  </si>
  <si>
    <t>Shirley Votaw 713-292-6564; Pastor Kenneth Spiller 281-300-4553</t>
  </si>
  <si>
    <t>Bill Hollowell-713-206-0248-opening building/Larry 832-434-2490 only in case of emergency</t>
  </si>
  <si>
    <t>Pomeroy Elementary School</t>
  </si>
  <si>
    <t>920 Burke Road</t>
  </si>
  <si>
    <t>at Jenkins Road</t>
  </si>
  <si>
    <t>77506-5242</t>
  </si>
  <si>
    <t>Parent Room 109</t>
  </si>
  <si>
    <t>Armand Bayou Elementary School</t>
  </si>
  <si>
    <t>16000 Hickory Knoll Drive</t>
  </si>
  <si>
    <t>at Running Springs</t>
  </si>
  <si>
    <t>77059-5299</t>
  </si>
  <si>
    <t>Jena Brown - (281) 284-0181</t>
  </si>
  <si>
    <t>jenabrown@ccisd.net</t>
  </si>
  <si>
    <t>Summer Molanders - 281-284-5100; 281-284-5112 (direct)</t>
  </si>
  <si>
    <t>MAINTENANCE EMERGENCIES - 281-284-0680</t>
  </si>
  <si>
    <t>Claudia Olvera 346-815-7278; Maintenance After-Hours On Call Supervisor – 281-284-0680</t>
  </si>
  <si>
    <t>Clear Creek ISD</t>
  </si>
  <si>
    <t>Dillon Nash</t>
  </si>
  <si>
    <t>nash@uhcl.edu</t>
  </si>
  <si>
    <t>281-283-2560</t>
  </si>
  <si>
    <t>Dillon Nash - 870-638-4874</t>
  </si>
  <si>
    <t>Clear Lake Intermediate School</t>
  </si>
  <si>
    <t>15545 El Camino Real</t>
  </si>
  <si>
    <t>at El Dorado Boulevard</t>
  </si>
  <si>
    <t>77062-5794</t>
  </si>
  <si>
    <t>Practice Gym</t>
  </si>
  <si>
    <t>Beth Cotton - 281-284-2100; 281-284-3212 (direct)</t>
  </si>
  <si>
    <t>Yussimi Finales 346-815-7280; Maintenance After-Hours On Call Supervisor – 281-284-0680</t>
  </si>
  <si>
    <t>Webster Civic Center</t>
  </si>
  <si>
    <t>311 Pennsylvania Avenue</t>
  </si>
  <si>
    <t>at South Austin Street</t>
  </si>
  <si>
    <t>77598-5230</t>
  </si>
  <si>
    <t>Heather Cherry</t>
  </si>
  <si>
    <t>hcherry@cityofwebster.com</t>
  </si>
  <si>
    <t>281-316-4250/281-316-4108</t>
  </si>
  <si>
    <t>Heather Cherry - 832-724-2450; 281-316-4108</t>
  </si>
  <si>
    <t>City of Webster</t>
  </si>
  <si>
    <t>CoWeb</t>
  </si>
  <si>
    <t>2401 North Meyer Avenue</t>
  </si>
  <si>
    <t>77586-2964</t>
  </si>
  <si>
    <t>Lori Henninger - 281-284-3100; 281-284-3112 (direct)</t>
  </si>
  <si>
    <t>Lisa Punch - 713-819-4899; Ed Hall - 713-819-2348; 409-218-3661</t>
  </si>
  <si>
    <t>14310 Galveston Road</t>
  </si>
  <si>
    <t>Near Clear Lake City Boulevard</t>
  </si>
  <si>
    <t>Lynn Henry</t>
  </si>
  <si>
    <t>staff@clearlakenazarene.org</t>
  </si>
  <si>
    <t>281-486-9581</t>
  </si>
  <si>
    <t>619-887-0077/469-261-0660</t>
  </si>
  <si>
    <t>Lynn Henry - 832-878-7153; 281-486-9581</t>
  </si>
  <si>
    <t>Frank Hill-281-221-8994/Dave Wilson</t>
  </si>
  <si>
    <t>La Porte ISD Instructional Technology Building</t>
  </si>
  <si>
    <t>9832 Spencer Highway</t>
  </si>
  <si>
    <t>at Myrtle Creek Drive</t>
  </si>
  <si>
    <t>Conference Room</t>
  </si>
  <si>
    <t>Linda Garcia</t>
  </si>
  <si>
    <t>garcialin@lpisd.org</t>
  </si>
  <si>
    <t>281-249-4363</t>
  </si>
  <si>
    <t>Diana Weeden 281-604-4500/ Meagan Bergeron 281-604-4552</t>
  </si>
  <si>
    <t>Corey Marlar-281-831-0288 Jesse Lopez 832-256-2109</t>
  </si>
  <si>
    <t>San Jacinto College Central - Science Building</t>
  </si>
  <si>
    <t>8060 Spencer Highway C19 Science Building</t>
  </si>
  <si>
    <t>at Schochler Drive</t>
  </si>
  <si>
    <t>77505-5999</t>
  </si>
  <si>
    <t>Front Hallway</t>
  </si>
  <si>
    <t>Erin Wood</t>
  </si>
  <si>
    <t>erin.wood@sjcd.edu</t>
  </si>
  <si>
    <t>281-476-1878</t>
  </si>
  <si>
    <t>281-476-1820/832-228-1243</t>
  </si>
  <si>
    <t>San Jac College, Non-Emergency Line - 281-476-1820</t>
  </si>
  <si>
    <t>Campus Services-281-476-1811/Campus Police Disptach-281-476-1820</t>
  </si>
  <si>
    <t>College Park Elementary School</t>
  </si>
  <si>
    <t>4315 Luella Avenue</t>
  </si>
  <si>
    <t>at East Perdue Lane</t>
  </si>
  <si>
    <t>281-604-4400/620-515-2323</t>
  </si>
  <si>
    <t>281-604-7015/620-515-2323</t>
  </si>
  <si>
    <t>Fountain Blu Event Centers</t>
  </si>
  <si>
    <t>6327 Spencer Highway</t>
  </si>
  <si>
    <t>at Denkman Street</t>
  </si>
  <si>
    <t>Lillian Juarez</t>
  </si>
  <si>
    <t>info@thefountainblu.com</t>
  </si>
  <si>
    <t>281-800-5500</t>
  </si>
  <si>
    <t>Lillian Cell 713-828-3539</t>
  </si>
  <si>
    <t>Lilian Juarez - 713-828-3539 (cell)</t>
  </si>
  <si>
    <t>Lomax Junior High School</t>
  </si>
  <si>
    <t>9801 North Avenue L</t>
  </si>
  <si>
    <t>at Mockingbird Lane</t>
  </si>
  <si>
    <t>281-604-6700/620-515-2323</t>
  </si>
  <si>
    <t>Corey Marlar-281-831-0288 Jesse Lopez 832-256-2109/Principal Larry Gerhart-281-604-2600 &amp; Secretary- KimberlySandel-281-604-6704</t>
  </si>
  <si>
    <t>Lorrie Bunch</t>
  </si>
  <si>
    <t>Milstead Middle School</t>
  </si>
  <si>
    <t>338 Gilpin Street</t>
  </si>
  <si>
    <t>at Aves Street</t>
  </si>
  <si>
    <t>Small Gym</t>
  </si>
  <si>
    <t>713-740-5238</t>
  </si>
  <si>
    <t>Pearl Hall Elementary School</t>
  </si>
  <si>
    <t>1504 9th Street</t>
  </si>
  <si>
    <t>at Avenue North</t>
  </si>
  <si>
    <t>77587-5000</t>
  </si>
  <si>
    <t>713-740-0688</t>
  </si>
  <si>
    <t>281-486-9235</t>
  </si>
  <si>
    <t>Best Western Deer Park Inn and Suites</t>
  </si>
  <si>
    <t>1401 Center Street</t>
  </si>
  <si>
    <t>Danny Patel</t>
  </si>
  <si>
    <t>bestwesterndeerpark@gmail.com</t>
  </si>
  <si>
    <t>281-476-1900</t>
  </si>
  <si>
    <t>405-990-8529</t>
  </si>
  <si>
    <t>Ken or Keral Patel 281-476-1900</t>
  </si>
  <si>
    <t>Dinesh Patel</t>
  </si>
  <si>
    <t>Peace Lutheran Church</t>
  </si>
  <si>
    <t>6435 Fairmont Parkway</t>
  </si>
  <si>
    <t>near Space Center Boulevard</t>
  </si>
  <si>
    <t>Robert Johnston</t>
  </si>
  <si>
    <t>rjohnston8@gmail.com; businessmgr@welcometopeace.com</t>
  </si>
  <si>
    <t>832-724-7338; 281-487-1635</t>
  </si>
  <si>
    <t>Call Kyla Johnston 2814337046 or Robert Johnston 8327247338</t>
  </si>
  <si>
    <t>Corey Garrett - 832-393-4250</t>
  </si>
  <si>
    <t>4607 Farm to Market 2351</t>
  </si>
  <si>
    <t>at Hopevillage Street</t>
  </si>
  <si>
    <t>77546-2823</t>
  </si>
  <si>
    <t>Gym 3/Annex</t>
  </si>
  <si>
    <t>Sarah Wynn - 281-284-2100; 281-284-2112 (direct)</t>
  </si>
  <si>
    <t>Heritage Park Baptist Church</t>
  </si>
  <si>
    <t>2732 Farm to Market 528 Road</t>
  </si>
  <si>
    <t>at Plymouth Colony Drive</t>
  </si>
  <si>
    <t>Fellowship Hall and Chapel</t>
  </si>
  <si>
    <t>Tyler Holloway</t>
  </si>
  <si>
    <t>tyler@heritagepark.org</t>
  </si>
  <si>
    <t>281-482-4729</t>
  </si>
  <si>
    <t>806-678-8137</t>
  </si>
  <si>
    <t>Tyler Holloway - 806-679-8137, 281-482-4729</t>
  </si>
  <si>
    <t>Melinda Watson</t>
  </si>
  <si>
    <t>Marriott Houston South at Hobby Airport</t>
  </si>
  <si>
    <t>9100 Gulf Freeway</t>
  </si>
  <si>
    <t>near Tallyho Road</t>
  </si>
  <si>
    <t>Pasadena Room</t>
  </si>
  <si>
    <t>Charles Watts</t>
  </si>
  <si>
    <t>Charles.Watts@AtriumHospitality.com</t>
  </si>
  <si>
    <t>832-260-8155</t>
  </si>
  <si>
    <t>Charles Watts 832-260-8155</t>
  </si>
  <si>
    <t>Laura Welch Bush Elementary School</t>
  </si>
  <si>
    <t>9100 Blackhawk Boulevard</t>
  </si>
  <si>
    <t>near Wolcott Park Lane</t>
  </si>
  <si>
    <t>77075-2250</t>
  </si>
  <si>
    <t>Front Hall/Foyer</t>
  </si>
  <si>
    <t>713-740-0928</t>
  </si>
  <si>
    <t>Weber Elementary School</t>
  </si>
  <si>
    <t>11955 Blackhawk Boulevard</t>
  </si>
  <si>
    <t>near Scarsdale Road</t>
  </si>
  <si>
    <t>Kristi Blanchard - 281-284-6300; 281-284-6312 (direct)</t>
  </si>
  <si>
    <t>Stuchbery Elementary School</t>
  </si>
  <si>
    <t>11210 Hughes Road</t>
  </si>
  <si>
    <t>at Sage Creek Drive</t>
  </si>
  <si>
    <t>77089-4636</t>
  </si>
  <si>
    <t>713-740-0752</t>
  </si>
  <si>
    <t>South Belt Elementary School</t>
  </si>
  <si>
    <t>1801 Riverstone Ranch Road</t>
  </si>
  <si>
    <t>at Riverstone Falls Drive</t>
  </si>
  <si>
    <t>77089-5724</t>
  </si>
  <si>
    <t>Mount Hebron Missionary Baptist Church</t>
  </si>
  <si>
    <t>4810 Redbud Street</t>
  </si>
  <si>
    <t>at Calhoun Road</t>
  </si>
  <si>
    <t>Dr. Max A. Miller Jr.-Pastor</t>
  </si>
  <si>
    <t>maxrho1962@gmail.com</t>
  </si>
  <si>
    <t>713-504-0063</t>
  </si>
  <si>
    <t>713-733-9170</t>
  </si>
  <si>
    <t>Seuwana Allen - 832-758-1892; Dr. Max - 713-504-0063</t>
  </si>
  <si>
    <t>8511 Crestmont Street</t>
  </si>
  <si>
    <t>at Heron Drive</t>
  </si>
  <si>
    <t>713-732-3560</t>
  </si>
  <si>
    <t>Tabitha Dudley</t>
  </si>
  <si>
    <t>Jones Future Academy</t>
  </si>
  <si>
    <t>7414 Saint Lo Road</t>
  </si>
  <si>
    <t>at Van Fleet Street</t>
  </si>
  <si>
    <t>77033-2731</t>
  </si>
  <si>
    <t>713-733-1111</t>
  </si>
  <si>
    <t>Janet Orozco, Principal</t>
  </si>
  <si>
    <t>Wedgewood Elementary School</t>
  </si>
  <si>
    <t>4000 Friendswood Link Road</t>
  </si>
  <si>
    <t>near Forest Bend Avenue</t>
  </si>
  <si>
    <t>Great Hall</t>
  </si>
  <si>
    <t>Elizabeth Bicocco - 281-284-5700; 281-284-5712 (direct)</t>
  </si>
  <si>
    <t>713-734-0320</t>
  </si>
  <si>
    <t>Seguin Elementary School</t>
  </si>
  <si>
    <t>5905 Waltrip Street</t>
  </si>
  <si>
    <t>at Lindbergh Street</t>
  </si>
  <si>
    <t>713-845-5600</t>
  </si>
  <si>
    <t>Mayte Garcia-Olivo</t>
  </si>
  <si>
    <t>thepreacher17003@yahoo.com</t>
  </si>
  <si>
    <t>281-226-0214</t>
  </si>
  <si>
    <t>James Glenn; 281.226.0214 ; thepreacher17003@yahoo.com</t>
  </si>
  <si>
    <t>Windsor Village Community Center</t>
  </si>
  <si>
    <t>14441 Croquet Lane</t>
  </si>
  <si>
    <t>at Grapevine Street</t>
  </si>
  <si>
    <t>77085-3352</t>
  </si>
  <si>
    <t>713-726-7113</t>
  </si>
  <si>
    <t>Urban Park Rangers Dispatch - 832-395-7100; Ryan Gilmore 713-791-3971</t>
  </si>
  <si>
    <t>James Madison High School</t>
  </si>
  <si>
    <t>13719 White Heather Drive</t>
  </si>
  <si>
    <t>at West Orem Drive</t>
  </si>
  <si>
    <t>713-433-9801</t>
  </si>
  <si>
    <t>Dana Hill (Marchand)</t>
  </si>
  <si>
    <t>Audrey H Lawson Middle School</t>
  </si>
  <si>
    <t>14000 Stancliff Street</t>
  </si>
  <si>
    <t>at Simsbrook Drive</t>
  </si>
  <si>
    <t>77045-5328</t>
  </si>
  <si>
    <t>713-434-5600</t>
  </si>
  <si>
    <t>Keoshya Dunn</t>
  </si>
  <si>
    <t>Living Faith Baptist Church</t>
  </si>
  <si>
    <t>4310 Holloway Drive</t>
  </si>
  <si>
    <t>at Rubin Street</t>
  </si>
  <si>
    <t>77047-1119</t>
  </si>
  <si>
    <t>Living Faith Fellowship Hall</t>
  </si>
  <si>
    <t>Rickey King</t>
  </si>
  <si>
    <t>rickeygking@yahoo.com</t>
  </si>
  <si>
    <t>713-498-7262</t>
  </si>
  <si>
    <t>Tressie Jackson - 281-900-8763</t>
  </si>
  <si>
    <t>Tressie Jackson-281-900-8763</t>
  </si>
  <si>
    <t>6 tables</t>
  </si>
  <si>
    <t>Pastor Matthew Brown 931-216-6332, Deborah Vaugh - 281-352-3751; dvmew4300@gmail.com</t>
  </si>
  <si>
    <t>Reynolds Elementary School</t>
  </si>
  <si>
    <t>9601 Rosehaven Drive</t>
  </si>
  <si>
    <t>at Sunbeam Street</t>
  </si>
  <si>
    <t>77051-3132</t>
  </si>
  <si>
    <t>Multi Purpose</t>
  </si>
  <si>
    <t>713-731-5590</t>
  </si>
  <si>
    <t>Renesiaha Carter Marshall</t>
  </si>
  <si>
    <t>Ricardo Guinea, Jr.</t>
  </si>
  <si>
    <t>baylandcc@hcp4.net; rguinea@hcp4.net</t>
  </si>
  <si>
    <t>713-274-3240/713-541-9951</t>
  </si>
  <si>
    <t>Fereshteh Hashemi: 832-517-6669; fhashemi@hcp4.net; Ricardo Guinea; (my supervisor) number: 713-907-8406; Kathy Perez; kperez@hcp4.net; 713-826-5636; 832-529-5814; Daine Aceves; daceves@hcp4.net; 832-453-6525</t>
  </si>
  <si>
    <t>Alief Community Center</t>
  </si>
  <si>
    <t>11903 Bellaire Boulevard</t>
  </si>
  <si>
    <t>at South Kirkwood Road</t>
  </si>
  <si>
    <t>Class Room 1121</t>
  </si>
  <si>
    <t>Samantha Hernandez and Roy Villarreal</t>
  </si>
  <si>
    <t>samantha.hernandez@tdindustries.com; roy.villarreal@houstontx.gov</t>
  </si>
  <si>
    <t>346-855-4262; 713-677-4194; 832-395-7075</t>
  </si>
  <si>
    <t>Brandon Resendez-832-726-5372</t>
  </si>
  <si>
    <t>CoH</t>
  </si>
  <si>
    <t>Samantha Hernandez: ; 346-855-4262; 713-677-4194 Steve Keo; Nikia Lewis; James Bourgeois; Jesse Gutierrez</t>
  </si>
  <si>
    <t>samantha.hernandez@tdindustries.com; steve.keo2@houstontx.gov; nikia.lewis@houstontx.gov; james.bourgeois@houstontx.gov; jesus.gutierrez@houstontx.gov;</t>
  </si>
  <si>
    <t>Alexander Elementary School</t>
  </si>
  <si>
    <t>8500 Brookwulf Drive</t>
  </si>
  <si>
    <t>at Beechnut Street</t>
  </si>
  <si>
    <t>77072-3837</t>
  </si>
  <si>
    <t>281-983-8300</t>
  </si>
  <si>
    <t>Chambers Elementary School</t>
  </si>
  <si>
    <t>10700 Carvel Lane</t>
  </si>
  <si>
    <t>at Sharpview Drive</t>
  </si>
  <si>
    <t>Stage</t>
  </si>
  <si>
    <t>281-983-8020</t>
  </si>
  <si>
    <t>Bill Pottiger (713)-503-1776 wpottiger@gmail.com, Brent Wooley - 281-630-5521; brentmac@icloud.com</t>
  </si>
  <si>
    <t>Douglas Smith Elementary School</t>
  </si>
  <si>
    <t>11300 Stancliff Road</t>
  </si>
  <si>
    <t>at Leawood Blvd</t>
  </si>
  <si>
    <t>77099-4298</t>
  </si>
  <si>
    <t>Main Entrance Foyer</t>
  </si>
  <si>
    <t>281-983-8380</t>
  </si>
  <si>
    <t>Bethels Place Community Empowerment Center</t>
  </si>
  <si>
    <t>12660 Sandpiper Drive</t>
  </si>
  <si>
    <t>at Fonmeadow Street</t>
  </si>
  <si>
    <t>77035-5382</t>
  </si>
  <si>
    <t>Multipupose Room/Auditorium</t>
  </si>
  <si>
    <t>Sylvia Falls</t>
  </si>
  <si>
    <t>sylviamfalls8@gmail.com; ewhite@bethelsfamily.org</t>
  </si>
  <si>
    <t>832-548-6984</t>
  </si>
  <si>
    <t>713-922-9522/ Edgar White Cell 281-507-3268</t>
  </si>
  <si>
    <t>Pastor Edgar White - 281-507-3268; ewhite@bethelsfamily.org</t>
  </si>
  <si>
    <t>Synagogue</t>
  </si>
  <si>
    <t>Edgar White- -567-3268</t>
  </si>
  <si>
    <t>Marian Park Community Center</t>
  </si>
  <si>
    <t>11101 South Gessner Road</t>
  </si>
  <si>
    <t>at Fighting Colt Street</t>
  </si>
  <si>
    <t>713-773-7015</t>
  </si>
  <si>
    <t>Southwest Central Church of Christ</t>
  </si>
  <si>
    <t>4011 West Bellfort Boulevard</t>
  </si>
  <si>
    <t>At Stella Link Road</t>
  </si>
  <si>
    <t>Lobby</t>
  </si>
  <si>
    <t>Mr. King Mbani</t>
  </si>
  <si>
    <t>reception@swcentral.org</t>
  </si>
  <si>
    <t>713-667-9417</t>
  </si>
  <si>
    <t>713-530-8956 (cell)</t>
  </si>
  <si>
    <t>Steve Sargent - 713-210-9592; King Mbani - 713-530-8956 (cell)</t>
  </si>
  <si>
    <t>281-658-0658</t>
  </si>
  <si>
    <t>Room 206</t>
  </si>
  <si>
    <t>Ed White Elementary School</t>
  </si>
  <si>
    <t>9001 Triola Lane</t>
  </si>
  <si>
    <t>at Jorine Drive</t>
  </si>
  <si>
    <t>77036-6147</t>
  </si>
  <si>
    <t>713-778-3490</t>
  </si>
  <si>
    <t>Gregory Williams</t>
  </si>
  <si>
    <t>Lansdale Park Community Center</t>
  </si>
  <si>
    <t>8201 Roos Road</t>
  </si>
  <si>
    <t>at Waldo Drive</t>
  </si>
  <si>
    <t>77036-6313</t>
  </si>
  <si>
    <t>713-272-3668</t>
  </si>
  <si>
    <t>Jane Long Academy Middle School</t>
  </si>
  <si>
    <t>6501 Bellaire Boulevard</t>
  </si>
  <si>
    <t>at Rookin Street</t>
  </si>
  <si>
    <t>77074-6428</t>
  </si>
  <si>
    <t>713-773-5300</t>
  </si>
  <si>
    <t>Miriam Espinoza</t>
  </si>
  <si>
    <t>Amy Felan - Manager</t>
  </si>
  <si>
    <t>afelan@hcp4.net</t>
  </si>
  <si>
    <t>832-205-4466</t>
  </si>
  <si>
    <t>Amy - 832-205-4466</t>
  </si>
  <si>
    <t>Chinese Community Center</t>
  </si>
  <si>
    <t>9800 Town Park Drive</t>
  </si>
  <si>
    <t>at Soveregion Drive</t>
  </si>
  <si>
    <t>Rec Center</t>
  </si>
  <si>
    <t>Tin TIn Office Manager -Lin Chen/ Program Manager</t>
  </si>
  <si>
    <t>office@ccchouston.org</t>
  </si>
  <si>
    <t>713-271-6100 ext. 103 / 713-271-6100 Ext. 203;  Iuei - Ext 162</t>
  </si>
  <si>
    <t>Jose - 240.315.1708;</t>
  </si>
  <si>
    <t>Jose - 240.315.1708</t>
  </si>
  <si>
    <t>Fountain of Life Center</t>
  </si>
  <si>
    <t>George Anderson</t>
  </si>
  <si>
    <t>713-419-0318</t>
  </si>
  <si>
    <t>Lee Friesel - 346-400-9610; frances.friesel@tfop.org; George Anderson - 713-419-0318; Naaman Outing 979-571-9948</t>
  </si>
  <si>
    <t>Arabia Shriners</t>
  </si>
  <si>
    <t>10510 Harwin Drive</t>
  </si>
  <si>
    <t>near West Sam Houston Parkway South</t>
  </si>
  <si>
    <t>Braeswood room (Main office Building)</t>
  </si>
  <si>
    <t>Memo Garza</t>
  </si>
  <si>
    <t>recorder@shriners-houston.org</t>
  </si>
  <si>
    <t>713-664-3437</t>
  </si>
  <si>
    <t>Memo Garza w/Anais Events - 281-726-6122; 832-766-7262</t>
  </si>
  <si>
    <t>Bob Kirkwood 281-467-4808 (cell); 713-664-3437 (office)</t>
  </si>
  <si>
    <t>Bob Kirkwood 281-467-4808</t>
  </si>
  <si>
    <t>Hastings Senior High School</t>
  </si>
  <si>
    <t>4410 Cook Road</t>
  </si>
  <si>
    <t>enter on High Star Drive</t>
  </si>
  <si>
    <t>77072-1105</t>
  </si>
  <si>
    <t>North Lobby</t>
  </si>
  <si>
    <t>281-988-3150</t>
  </si>
  <si>
    <t>Edgar Nataren - 713-293-2367</t>
  </si>
  <si>
    <t>Akhila Bhat (713-478-4909); Hannah Blanton - 281-785-0870; hannah.blanton@hcpl.net</t>
  </si>
  <si>
    <t>SRD133Z</t>
  </si>
  <si>
    <t>Holmquist Elementary School</t>
  </si>
  <si>
    <t>15040 Westpark Drive</t>
  </si>
  <si>
    <t>at Addicks Clodine Road</t>
  </si>
  <si>
    <t>77082-3900</t>
  </si>
  <si>
    <t>Music Room 3120/3121</t>
  </si>
  <si>
    <t>281-988-3024</t>
  </si>
  <si>
    <t>Residence Inn by Marriott Houston Westchase on Westheimer</t>
  </si>
  <si>
    <t>9965 Westheimer</t>
  </si>
  <si>
    <t>at Elmside Drive</t>
  </si>
  <si>
    <t>Mary Silva</t>
  </si>
  <si>
    <t>mary.silva@hhmhotels.com</t>
  </si>
  <si>
    <t>713-974-5454</t>
  </si>
  <si>
    <t>Front Desk, Terivia Tyson - 713-974-5454</t>
  </si>
  <si>
    <t>Sherry Antonio</t>
  </si>
  <si>
    <t>finance@ashfordumc.org; sherry.antonio@yahoo.com</t>
  </si>
  <si>
    <t>713-857-9180</t>
  </si>
  <si>
    <t>Irv White - 713-554-2353; irv@ashfordumc.org, 713-514-4840</t>
  </si>
  <si>
    <t>Ernie Brandel-281-556-1152/281-435-3363/Edith Gibson</t>
  </si>
  <si>
    <t>Holiday Inn West Energy Corridor</t>
  </si>
  <si>
    <t>1112 Eldridge Parkway</t>
  </si>
  <si>
    <t>at Enclave Parkway</t>
  </si>
  <si>
    <t>Memorial Ballroom</t>
  </si>
  <si>
    <t>Elizabeth Benton</t>
  </si>
  <si>
    <t>Elizabeth.Benton@hospitalitymgt.com</t>
  </si>
  <si>
    <t>281-679-6900</t>
  </si>
  <si>
    <t>832-766-3031 (cell)</t>
  </si>
  <si>
    <t>Elizabeth Benton/Front Desk; Erfan Sadeghi, General Manager - 281-679-6900</t>
  </si>
  <si>
    <t>Parkway Place</t>
  </si>
  <si>
    <t>1321 Park Bayou Drive</t>
  </si>
  <si>
    <t>at Brimhurst Drive</t>
  </si>
  <si>
    <t>77077-1507</t>
  </si>
  <si>
    <t>Auditorium/Chapel</t>
  </si>
  <si>
    <t>Nikita Harchandani</t>
  </si>
  <si>
    <t>nharchandani@buckner.org</t>
  </si>
  <si>
    <t>281-677-5910</t>
  </si>
  <si>
    <t>Ashleyn Castillo - 281-677-5906; acastillo@buckner.org</t>
  </si>
  <si>
    <t>Shadowbriar Elementary School</t>
  </si>
  <si>
    <t>2650 Shadowbriar Drive</t>
  </si>
  <si>
    <t>at Westheimer Road</t>
  </si>
  <si>
    <t>77077-6000</t>
  </si>
  <si>
    <t>Cafeteria/Multipurpose Room</t>
  </si>
  <si>
    <t>281-368-2160</t>
  </si>
  <si>
    <t>Christopher Jenkins</t>
  </si>
  <si>
    <t>Econolodge West Energy Corridor</t>
  </si>
  <si>
    <t>715 Highway 6 South</t>
  </si>
  <si>
    <t>at Memorial Drive</t>
  </si>
  <si>
    <t>77079-4003</t>
  </si>
  <si>
    <t>Conference Room/Meeting Room</t>
  </si>
  <si>
    <t>Mukesh Patel</t>
  </si>
  <si>
    <t>mukesh.patel5@stayatchoice.com; gm.tx725@choicehotels.com</t>
  </si>
  <si>
    <t>281-493-0444</t>
  </si>
  <si>
    <t>610-283-1452</t>
  </si>
  <si>
    <t>Mukesh Patel - (610)283-1452; Front desk - 281-493-0444</t>
  </si>
  <si>
    <t>Nick Patel-832-387-2424</t>
  </si>
  <si>
    <t>Unity of Houston</t>
  </si>
  <si>
    <t>2929 Unity Drive</t>
  </si>
  <si>
    <t>at Hillcroft Street</t>
  </si>
  <si>
    <t>Santuary Lobby</t>
  </si>
  <si>
    <t>Tonya Pressley</t>
  </si>
  <si>
    <t>tpressley@unityhouston.org</t>
  </si>
  <si>
    <t>713-782-4050</t>
  </si>
  <si>
    <t>713-780-4050</t>
  </si>
  <si>
    <t>Alex Gomez - 281-250-9515; facilities@unityhouston.org</t>
  </si>
  <si>
    <t>Briargrove Elementary School</t>
  </si>
  <si>
    <t>6145 San Felipe Street</t>
  </si>
  <si>
    <t>at Briarmead Drive</t>
  </si>
  <si>
    <t>77057-2801</t>
  </si>
  <si>
    <t>713-917-3600</t>
  </si>
  <si>
    <t>Trevor Karr</t>
  </si>
  <si>
    <t>Briarmeadow Clubhouse</t>
  </si>
  <si>
    <t>3203 Freshmeadows Drive</t>
  </si>
  <si>
    <t>at Richmond Avenue</t>
  </si>
  <si>
    <t>77063-6231</t>
  </si>
  <si>
    <t>Miguel Triana</t>
  </si>
  <si>
    <t>Miguelt@krjcares.com</t>
  </si>
  <si>
    <t>713-600-4000</t>
  </si>
  <si>
    <t>Miguel Triana - 832-450-2832</t>
  </si>
  <si>
    <t>Waldo Emerson Elementary School</t>
  </si>
  <si>
    <t>9533 Skyline Drive</t>
  </si>
  <si>
    <t>at Tanglewilde Street</t>
  </si>
  <si>
    <t>77063-5215</t>
  </si>
  <si>
    <t>Room 111</t>
  </si>
  <si>
    <t>713-917-3630</t>
  </si>
  <si>
    <t>Danielle Sawaya</t>
  </si>
  <si>
    <t>1 TABLE</t>
  </si>
  <si>
    <t>Kingsland Baptist Church</t>
  </si>
  <si>
    <t>20555 Kingsland Boulevard</t>
  </si>
  <si>
    <t>at Dominion Drive</t>
  </si>
  <si>
    <t>Chapel</t>
  </si>
  <si>
    <t>JP Pruett</t>
  </si>
  <si>
    <t>jpruett@kingsland.org</t>
  </si>
  <si>
    <t>281-492-0785</t>
  </si>
  <si>
    <t>Hampton Inn and Suites Houston Katy</t>
  </si>
  <si>
    <t>22055 Katy Freeway</t>
  </si>
  <si>
    <t>at Mason Access Road</t>
  </si>
  <si>
    <t>Empire Room and Victory Room</t>
  </si>
  <si>
    <t>Stephanie Hayes</t>
  </si>
  <si>
    <t>Stephanie.Hayes@hilton.com</t>
  </si>
  <si>
    <t>281-392-1000</t>
  </si>
  <si>
    <t>Stephanie Hayes - 832-292-5855 or Brandon - 281-392-1000 ext 437</t>
  </si>
  <si>
    <t>Spring Branch Memorial Library</t>
  </si>
  <si>
    <t>930 Corbindale Road</t>
  </si>
  <si>
    <t>near Gaylord Drive</t>
  </si>
  <si>
    <t>Jennifer Finch</t>
  </si>
  <si>
    <t>sm@hcpl.net</t>
  </si>
  <si>
    <t>832-927-5510</t>
  </si>
  <si>
    <t>Jennifer Finch - 713-857-3100</t>
  </si>
  <si>
    <t>Jennifer Finch - 832-927-5510; 713-857-3100</t>
  </si>
  <si>
    <t>Memorial Middle School</t>
  </si>
  <si>
    <t>12550 Vindon Drive</t>
  </si>
  <si>
    <t>at Attingham Drive</t>
  </si>
  <si>
    <t>77024-4130</t>
  </si>
  <si>
    <t>New Gymnasium</t>
  </si>
  <si>
    <t>2855 Westminster Plaza Drive</t>
  </si>
  <si>
    <t>Bistro</t>
  </si>
  <si>
    <t>Chairs Only</t>
  </si>
  <si>
    <t>Sahar Hussain</t>
  </si>
  <si>
    <t>shussain@abbeywp.com</t>
  </si>
  <si>
    <t>832-964-6055; 281-556-6020</t>
  </si>
  <si>
    <t>903-215-0455 – cell</t>
  </si>
  <si>
    <t>Left VM</t>
  </si>
  <si>
    <t>Retirement Community</t>
  </si>
  <si>
    <t>Rajan Patel/General Manager– 803.448.7683</t>
  </si>
  <si>
    <t>Sneed Elementary School</t>
  </si>
  <si>
    <t>9855 Pagewood Lane</t>
  </si>
  <si>
    <t>at Wood Chase Drive</t>
  </si>
  <si>
    <t>77042-5523</t>
  </si>
  <si>
    <t>Room 305</t>
  </si>
  <si>
    <t>edith.williams@aliefisd.net</t>
  </si>
  <si>
    <t>713-789-6979</t>
  </si>
  <si>
    <t>Candlewood Suites Houston Westchase</t>
  </si>
  <si>
    <t>11280 Westheimer Road</t>
  </si>
  <si>
    <t>near Hayes Road</t>
  </si>
  <si>
    <t>Christopher Lewis</t>
  </si>
  <si>
    <t>cwwestheimergm@gmail.com</t>
  </si>
  <si>
    <t>409-877-6732</t>
  </si>
  <si>
    <t>Christopher Lewis; 409-877-6732 ; Jenny Romo; 832-964-4108</t>
  </si>
  <si>
    <t>325 Piney Point Road</t>
  </si>
  <si>
    <t>near Carsey Lane</t>
  </si>
  <si>
    <t>Amy Mei</t>
  </si>
  <si>
    <t>familyministry@ecclesiahouston.org; amymei@ecclesiahouston.org</t>
  </si>
  <si>
    <t>832-276-1818; 713-781-3553</t>
  </si>
  <si>
    <t>Amy Mei 832-276-1818</t>
  </si>
  <si>
    <t>Emerson Unitarian Universalist Church</t>
  </si>
  <si>
    <t>1900 Bering Drive</t>
  </si>
  <si>
    <t>near San Felipe Street</t>
  </si>
  <si>
    <t>Westwood Hall</t>
  </si>
  <si>
    <t>Alejandra Gonzalez</t>
  </si>
  <si>
    <t>alejandra@emersonhouston.org emersonuuhouston@gmail.com</t>
  </si>
  <si>
    <t>713-782-8250, 346-234-1625</t>
  </si>
  <si>
    <t>Alejandra Gonzalez - 346-234-1625</t>
  </si>
  <si>
    <t>11333 Katy Freeway</t>
  </si>
  <si>
    <t>at Yorkchester Drive</t>
  </si>
  <si>
    <t>Pamela Mullen</t>
  </si>
  <si>
    <t>pmullen@moodynational.com</t>
  </si>
  <si>
    <t>713-935-0022</t>
  </si>
  <si>
    <t>Pamela Mullen - 713-925-0022; 907-223-2490 (CELL)</t>
  </si>
  <si>
    <t>Haven at Highland Knolls</t>
  </si>
  <si>
    <t>20801 Highland Knolls Drive</t>
  </si>
  <si>
    <t>at Norwalk Drive</t>
  </si>
  <si>
    <t>Meeting Area</t>
  </si>
  <si>
    <t>Christi Jackson</t>
  </si>
  <si>
    <t>leasing@havenhighlandknolls.com</t>
  </si>
  <si>
    <t>281-398-3600</t>
  </si>
  <si>
    <t>832-922-2923 - Cell</t>
  </si>
  <si>
    <t>Christi - 832-922-2923; officiallychristi@gmail.com</t>
  </si>
  <si>
    <t>Apartment</t>
  </si>
  <si>
    <t>Maurice Gaines</t>
  </si>
  <si>
    <t>maurice_gaines@lcca.com</t>
  </si>
  <si>
    <t>817-821-9790 (Cell Phone) 713-827-0883 (Office)</t>
  </si>
  <si>
    <t>Maurice Gaines 713-827-0883(office) 817-821-9790(cell); Lajuan Morris 985-570-7277</t>
  </si>
  <si>
    <t>Paulaette Fredrick</t>
  </si>
  <si>
    <t>pfrederick@wheelerbc.org</t>
  </si>
  <si>
    <t>Edna Cosby/281-425-9539</t>
  </si>
  <si>
    <t>Endra Cosby;281-425-9539</t>
  </si>
  <si>
    <t>SRD143R</t>
  </si>
  <si>
    <t>4410 Navigation Boulevard</t>
  </si>
  <si>
    <t>Maria Vilchez</t>
  </si>
  <si>
    <t>Half Gym</t>
  </si>
  <si>
    <t>Cassandra.Petredis@holidayinnnrg.com</t>
  </si>
  <si>
    <t>Harris County Sheriff's Office</t>
  </si>
  <si>
    <t>701 North San Jacinto Street</t>
  </si>
  <si>
    <t>at Baker Street</t>
  </si>
  <si>
    <t>Lobby &amp; Secured Room</t>
  </si>
  <si>
    <t>Major Phillip Bosquez</t>
  </si>
  <si>
    <t>phillip.bosquez@sheriff.hctx.net</t>
  </si>
  <si>
    <t>346-286-2810 (Major McClanaha)</t>
  </si>
  <si>
    <t>346-286-1624 (Phillip)</t>
  </si>
  <si>
    <t>Assistant Chief, Phillip Bosquez; 346-388-7384</t>
  </si>
  <si>
    <t>Jail</t>
  </si>
  <si>
    <t>Holiday Inn Houston Downtown</t>
  </si>
  <si>
    <t>1616 Main Street</t>
  </si>
  <si>
    <t>at Pease Street</t>
  </si>
  <si>
    <t>Savoy Meeting Room</t>
  </si>
  <si>
    <t>Meghan Renderos</t>
  </si>
  <si>
    <t>meghan@1616main.com</t>
  </si>
  <si>
    <t>713-658-8888</t>
  </si>
  <si>
    <t>346-800-1500</t>
  </si>
  <si>
    <t>Meghan Renderos 281-654-6746; Emergency Cell-DO NOT list Publicly - 713-269-8748</t>
  </si>
  <si>
    <t>Settegast Park Community Center</t>
  </si>
  <si>
    <t>3000 Garrow Street</t>
  </si>
  <si>
    <t>at Middleton Street</t>
  </si>
  <si>
    <t>77003-2326</t>
  </si>
  <si>
    <t>Main MultiPurpose Room/Activity Room</t>
  </si>
  <si>
    <t>713-238-2200</t>
  </si>
  <si>
    <t>Christian Hope Baptist Church</t>
  </si>
  <si>
    <t>3418 Anita Street</t>
  </si>
  <si>
    <t>at Sampson Street</t>
  </si>
  <si>
    <t>Rosa Room/Fellowship Hall</t>
  </si>
  <si>
    <t>LaShunta Cooper</t>
  </si>
  <si>
    <t>msldcooper@gmail.com; christianhopebc@yahoo.com</t>
  </si>
  <si>
    <t>832-207-6633</t>
  </si>
  <si>
    <t>LaShunta Cooper - 832-207-6633</t>
  </si>
  <si>
    <t>713-743-3773</t>
  </si>
  <si>
    <t>832-372-2857</t>
  </si>
  <si>
    <t>MacGregor Elementary School</t>
  </si>
  <si>
    <t>4801 LaBranch Street</t>
  </si>
  <si>
    <t>at Wentworth Street</t>
  </si>
  <si>
    <t>77004-5650</t>
  </si>
  <si>
    <t>713-942-1990</t>
  </si>
  <si>
    <t>Vanessa Melancon</t>
  </si>
  <si>
    <t>Saint James Episcopal Church</t>
  </si>
  <si>
    <t>3129 Southmore Boulevard</t>
  </si>
  <si>
    <t>at the Rail Road Tracks</t>
  </si>
  <si>
    <t>77004-6214</t>
  </si>
  <si>
    <t>Parish Hall Building C/Fellowship Hall</t>
  </si>
  <si>
    <t>Karen Wesley or On Site Contact: Herbert Johnson</t>
  </si>
  <si>
    <t>staff@stjameshouston.org</t>
  </si>
  <si>
    <t>713-526-9571</t>
  </si>
  <si>
    <t>Herbert Johnson - 832-988-3096</t>
  </si>
  <si>
    <t>Herbert Johnson-832-988-3096(he will be on campus to open and close)</t>
  </si>
  <si>
    <t>Edison Middle School</t>
  </si>
  <si>
    <t>6901 Avenue I</t>
  </si>
  <si>
    <t>at Maltby Street</t>
  </si>
  <si>
    <t>77011-2629</t>
  </si>
  <si>
    <t>713-924-1800</t>
  </si>
  <si>
    <t>Alesander Olaizola</t>
  </si>
  <si>
    <t>Eastwood Park Community Center</t>
  </si>
  <si>
    <t>5020 Harrisburg Boulevard</t>
  </si>
  <si>
    <t>at Dumble Street</t>
  </si>
  <si>
    <t>77011-4135</t>
  </si>
  <si>
    <t>713-928-4801</t>
  </si>
  <si>
    <t>Robert Williams - 832.845.0932; robert.williams@houstontx.gov; Richard Peirce - 832-722-7770</t>
  </si>
  <si>
    <t>Tuffly Park Community Center</t>
  </si>
  <si>
    <t>3200 Russell Street</t>
  </si>
  <si>
    <t>at Lucille Street</t>
  </si>
  <si>
    <t>713-674-2355</t>
  </si>
  <si>
    <t>Ingrando Park Recreation Center</t>
  </si>
  <si>
    <t>7302 Keller Street</t>
  </si>
  <si>
    <t>at Kellogg Street</t>
  </si>
  <si>
    <t>77012-3518</t>
  </si>
  <si>
    <t>Main MultiPurpose</t>
  </si>
  <si>
    <t>713-643-4764</t>
  </si>
  <si>
    <t>Brookline Elementary School</t>
  </si>
  <si>
    <t>6301 South Loop 610 East</t>
  </si>
  <si>
    <t>at Askew Street</t>
  </si>
  <si>
    <t>77087-1012</t>
  </si>
  <si>
    <t>713-845-7400</t>
  </si>
  <si>
    <t>Maria Pena</t>
  </si>
  <si>
    <t>I P S P</t>
  </si>
  <si>
    <t>5525 Kansas Street</t>
  </si>
  <si>
    <t>at Cohn Street</t>
  </si>
  <si>
    <t>77007-1110</t>
  </si>
  <si>
    <t>Rev. Victor Vasquez</t>
  </si>
  <si>
    <t>vmv3207@gmail.com; victormvaz231@gmail.com</t>
  </si>
  <si>
    <t>713-880-3368 (Church Office)</t>
  </si>
  <si>
    <t>832-293-5118 (Pastor's Con, Victor)</t>
  </si>
  <si>
    <t>Victor Vasquez - 832-293-5118; Alejandro Vasquez-832-438-3651</t>
  </si>
  <si>
    <t>Saint Lukes Missionary Baptist Church</t>
  </si>
  <si>
    <t>714 Detering Street</t>
  </si>
  <si>
    <t>at Rose Street</t>
  </si>
  <si>
    <t>77007-5195</t>
  </si>
  <si>
    <t>Pastor Mark Davis</t>
  </si>
  <si>
    <t>md_davis_ccmm@yahoo.com</t>
  </si>
  <si>
    <t>281-455-2269</t>
  </si>
  <si>
    <t>Office: 713-864-1560</t>
  </si>
  <si>
    <t>Pastor Mark Davis - 281-455-2269; Thomas Abney - 713-884-7313</t>
  </si>
  <si>
    <t>Pastor Davis - 281-455-2269/713-864-1560</t>
  </si>
  <si>
    <t>Elation Physical Therapy</t>
  </si>
  <si>
    <t>734 North Loop</t>
  </si>
  <si>
    <t>at Cornell Street</t>
  </si>
  <si>
    <t>Dr. Roy Rivera</t>
  </si>
  <si>
    <t>rrivera@elationpt.com</t>
  </si>
  <si>
    <t>713-725-5464</t>
  </si>
  <si>
    <t>713-868-2766 (office)</t>
  </si>
  <si>
    <t>Dr. Roy Rivera - 713-725-5464; Demetria Mills 281-226-3299</t>
  </si>
  <si>
    <t>Physical Rehabilitation Facility</t>
  </si>
  <si>
    <t>Montie Beach Park Community Center</t>
  </si>
  <si>
    <t>915 Northwood Street</t>
  </si>
  <si>
    <t>at Coronado Street</t>
  </si>
  <si>
    <t>77009-3703</t>
  </si>
  <si>
    <t>713-864-6820</t>
  </si>
  <si>
    <t>Looscan Elementary School</t>
  </si>
  <si>
    <t>3800 Robertson Street</t>
  </si>
  <si>
    <t>at Shelby Street</t>
  </si>
  <si>
    <t>77009-4959</t>
  </si>
  <si>
    <t>713-696-2760</t>
  </si>
  <si>
    <t>Dalila Cabrera</t>
  </si>
  <si>
    <t>Leonel J Castillo Community Center</t>
  </si>
  <si>
    <t>2101 South Street</t>
  </si>
  <si>
    <t>at Henry Street</t>
  </si>
  <si>
    <t>77009-8039</t>
  </si>
  <si>
    <t>Community Center (Room 135 and 136)</t>
  </si>
  <si>
    <t>713.274.2426</t>
  </si>
  <si>
    <t>Mario Salinas 281-687-0209</t>
  </si>
  <si>
    <t>Carla Valenzuela; Carlos Soto-713-380-2255/281-386-9603</t>
  </si>
  <si>
    <t>River Oaks Elementary School</t>
  </si>
  <si>
    <t>2008 Kirby Drive</t>
  </si>
  <si>
    <t>at San Felipe Street</t>
  </si>
  <si>
    <t>77019-6016</t>
  </si>
  <si>
    <t>713-942-1460</t>
  </si>
  <si>
    <t>Keri Fovargue</t>
  </si>
  <si>
    <t>Calvin Williams</t>
  </si>
  <si>
    <t>Direct office: 713-274-1490</t>
  </si>
  <si>
    <t>832-431-1195 (cell); Office: 713-274-1394</t>
  </si>
  <si>
    <t>Brian Purnell - 713-478-4481, BRIAN.PURNELL@CP1.HCTX.NET; Calvin Williams: 832-431-1195 or 713-962-4197</t>
  </si>
  <si>
    <t>Brian Purnell-713-274-1391</t>
  </si>
  <si>
    <t>John Fisher</t>
  </si>
  <si>
    <t>713-661-4660 ext. #2</t>
  </si>
  <si>
    <t>John Fisher 504-563-3674</t>
  </si>
  <si>
    <t>Whidby Elementary School</t>
  </si>
  <si>
    <t>7625 Springhill Street</t>
  </si>
  <si>
    <t>at Bacon Street</t>
  </si>
  <si>
    <t>713-746-8170</t>
  </si>
  <si>
    <t>adeavers@southside-place.org</t>
  </si>
  <si>
    <t>Morning Star Assisted Living and Memory Care at River Oaks</t>
  </si>
  <si>
    <t>2315 Richmond Avenue</t>
  </si>
  <si>
    <t>at Revere Street</t>
  </si>
  <si>
    <t>Lounge</t>
  </si>
  <si>
    <t>Ann Lampark</t>
  </si>
  <si>
    <t>riveroaks.bom@mstarliving.com</t>
  </si>
  <si>
    <t>832-246-7868 / 832-940-7010</t>
  </si>
  <si>
    <t>713-444-2145</t>
  </si>
  <si>
    <t>Don Ibanez 346/267-7463; Main number 832-940-7010</t>
  </si>
  <si>
    <t>Ryan Lugo 713-668-4500 ; Front Desk 713-668-4500</t>
  </si>
  <si>
    <t>To Be Determined (Hartsfield Elementary School)</t>
  </si>
  <si>
    <t>5001 Perry Street</t>
  </si>
  <si>
    <t>at Milart Street</t>
  </si>
  <si>
    <t>77021-3515</t>
  </si>
  <si>
    <t>STEM Lab</t>
  </si>
  <si>
    <t>713-746-8280</t>
  </si>
  <si>
    <t>Travis Johnson</t>
  </si>
  <si>
    <t>832-628-1188</t>
  </si>
  <si>
    <t>Ken Thompson 713-398-5780 cell, Terry Zenn - 832-628-1188; terry@resurrectionmcc.org</t>
  </si>
  <si>
    <t>Baker Montessori School</t>
  </si>
  <si>
    <t>2100 Yupon Street</t>
  </si>
  <si>
    <t>at Indiana Street</t>
  </si>
  <si>
    <t>77006-1830</t>
  </si>
  <si>
    <t>713-942-1470</t>
  </si>
  <si>
    <t>Rosalia Guerrero</t>
  </si>
  <si>
    <t>Bering Memorial United Church of Christ</t>
  </si>
  <si>
    <t>1440 Harold Street</t>
  </si>
  <si>
    <t>at Mulberry Street</t>
  </si>
  <si>
    <t>77006-3730</t>
  </si>
  <si>
    <t>Community Room #108A</t>
  </si>
  <si>
    <t>David Schulz</t>
  </si>
  <si>
    <t>davids@beringchurch.org</t>
  </si>
  <si>
    <t>713-526-1017 (ext 201)</t>
  </si>
  <si>
    <t>. David Schulz 281.753.2203, Rick Renshaw-832-398-4650; rickr@beringchurch.org</t>
  </si>
  <si>
    <t>David Schultz, Building Manager</t>
  </si>
  <si>
    <t>Ronald Lacy - 713-229-2970</t>
  </si>
  <si>
    <t>MainStay Suites Texas Medical Center/Reliant Park</t>
  </si>
  <si>
    <t>3134 Old Spanish Trail</t>
  </si>
  <si>
    <t>at Ardmore Street</t>
  </si>
  <si>
    <t>Bluebonnet Room/Meeting Room</t>
  </si>
  <si>
    <t>Brie Smith</t>
  </si>
  <si>
    <t>brie.smith@dalwadi.com</t>
  </si>
  <si>
    <t>832-503-7591</t>
  </si>
  <si>
    <t>713-665-4439 ext. 503</t>
  </si>
  <si>
    <t>Brie Smith 832-503-7591</t>
  </si>
  <si>
    <t>Saint Andrews Presbyterian Church</t>
  </si>
  <si>
    <t>5308 Buffalo Speedway</t>
  </si>
  <si>
    <t>77005-2122</t>
  </si>
  <si>
    <t>Warren Family Center</t>
  </si>
  <si>
    <t>Joanne Anders</t>
  </si>
  <si>
    <t>joanne@sahouston.com</t>
  </si>
  <si>
    <t>713-667-1703x201</t>
  </si>
  <si>
    <t>832-654-3729</t>
  </si>
  <si>
    <t>Joanne Anders - 713-665-8261</t>
  </si>
  <si>
    <t>Eugenia Weissenberger - 832-654-3429/832-654-3729</t>
  </si>
  <si>
    <t>margaret@sahouston.com</t>
  </si>
  <si>
    <t>2140 Westheimer Road</t>
  </si>
  <si>
    <t>at Shepherd Drive</t>
  </si>
  <si>
    <t>Saint Basil Hall</t>
  </si>
  <si>
    <t>Melissa Clayton</t>
  </si>
  <si>
    <t>mhernandez@saintanne.org</t>
  </si>
  <si>
    <t>Office - 713-526-3276</t>
  </si>
  <si>
    <t>713-525-4256</t>
  </si>
  <si>
    <t>On-duty maintenance staff - 281-536-6315; 281-777-4550</t>
  </si>
  <si>
    <t>Norton Memorial Temple Church of God In Christ</t>
  </si>
  <si>
    <t>5008 Lucille Street</t>
  </si>
  <si>
    <t>near Clementine Street</t>
  </si>
  <si>
    <t>Yolanda Hill</t>
  </si>
  <si>
    <t>yolandahill@msn.com</t>
  </si>
  <si>
    <t>832-259-7720</t>
  </si>
  <si>
    <t>713-674-8254 - Office</t>
  </si>
  <si>
    <t>Charles D. Hill - 832-259-7723; charlesdhill@hotmail.com; Yolanda R. Hill 832.259.7720 yolandahill@msn.com</t>
  </si>
  <si>
    <t>Briscoe Elementary School</t>
  </si>
  <si>
    <t>321 Forest Hill Boulevard</t>
  </si>
  <si>
    <t>at Lamar Street</t>
  </si>
  <si>
    <t>Room 12-13 - Building B/Multipurpose Room</t>
  </si>
  <si>
    <t>713-924-1740</t>
  </si>
  <si>
    <t>Daniel Hernandez</t>
  </si>
  <si>
    <t>Woodland Park Community Center</t>
  </si>
  <si>
    <t>212 Parkview Street</t>
  </si>
  <si>
    <t>at Houston Avenue</t>
  </si>
  <si>
    <t>713-867-0401</t>
  </si>
  <si>
    <t>Y/N</t>
  </si>
  <si>
    <t>County Attorney Conference Center (MAIN LOCATION)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</si>
</sst>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000"/>
  </numFmts>
  <fonts count="1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444444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444444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rgb="FF000000"/>
      </patternFill>
    </fill>
  </fills>
  <borders count="7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rgb="FF000000"/>
      </right>
      <top/>
      <bottom style="thin">
        <color auto="1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0" fontId="4" fillId="3" borderId="0"/>
    <xf numFmtId="0" fontId="3" fillId="3" borderId="0"/>
    <xf numFmtId="0" fontId="13" fillId="19" borderId="0" applyNumberFormat="0" applyBorder="0" applyAlignment="0" applyProtection="0"/>
  </cellStyleXfs>
  <cellXfs count="22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0" fillId="0" borderId="0" xfId="0" applyAlignment="1"/>
    <xf numFmtId="0" fontId="4" fillId="3" borderId="0" xfId="2"/>
    <xf numFmtId="0" fontId="3" fillId="3" borderId="0" xfId="3"/>
    <xf numFmtId="0" fontId="11" fillId="3" borderId="0" xfId="3" applyFont="1" applyAlignment="1">
      <alignment wrapText="1"/>
    </xf>
    <xf numFmtId="0" fontId="12" fillId="3" borderId="43" xfId="3" applyFont="1" applyBorder="1" applyAlignment="1">
      <alignment vertical="center"/>
    </xf>
    <xf numFmtId="0" fontId="13" fillId="19" borderId="0" xfId="4" applyAlignment="1"/>
    <xf numFmtId="0" fontId="2" fillId="20" borderId="1" xfId="0" applyFont="1" applyFill="1" applyBorder="1" applyAlignment="1" applyProtection="1">
      <alignment horizontal="right" vertical="center"/>
    </xf>
    <xf numFmtId="0" fontId="0" fillId="20" borderId="1" xfId="0" applyFill="1" applyBorder="1" applyAlignment="1"/>
    <xf numFmtId="0" fontId="2" fillId="20" borderId="1" xfId="0" applyFont="1" applyFill="1" applyBorder="1" applyAlignment="1" applyProtection="1">
      <alignment vertical="center"/>
    </xf>
    <xf numFmtId="0" fontId="0" fillId="0" borderId="1" xfId="0" applyBorder="1" applyAlignment="1"/>
    <xf numFmtId="44" fontId="0" fillId="0" borderId="1" xfId="1" applyFont="1" applyBorder="1" applyAlignment="1"/>
    <xf numFmtId="0" fontId="0" fillId="3" borderId="1" xfId="0" applyFill="1" applyBorder="1" applyAlignment="1"/>
    <xf numFmtId="0" fontId="13" fillId="0" borderId="0" xfId="4" applyFill="1" applyAlignment="1"/>
    <xf numFmtId="0" fontId="0" fillId="0" borderId="0" xfId="0" applyFill="1" applyAlignment="1"/>
    <xf numFmtId="14" fontId="2" fillId="3" borderId="1" xfId="0" applyNumberFormat="1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vertical="center"/>
    </xf>
    <xf numFmtId="0" fontId="2" fillId="3" borderId="1" xfId="0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left" vertical="center"/>
    </xf>
    <xf numFmtId="44" fontId="2" fillId="3" borderId="1" xfId="1" applyFont="1" applyFill="1" applyBorder="1" applyAlignment="1" applyProtection="1">
      <alignment horizontal="right" vertical="center"/>
    </xf>
    <xf numFmtId="164" fontId="2" fillId="3" borderId="1" xfId="0" applyNumberFormat="1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left" vertical="center"/>
    </xf>
    <xf numFmtId="0" fontId="2" fillId="3" borderId="58" xfId="0" applyFont="1" applyFill="1" applyBorder="1" applyAlignment="1" applyProtection="1">
      <alignment vertical="center"/>
    </xf>
    <xf numFmtId="164" fontId="2" fillId="3" borderId="58" xfId="0" applyNumberFormat="1" applyFont="1" applyFill="1" applyBorder="1" applyAlignment="1" applyProtection="1">
      <alignment horizontal="right" vertical="center"/>
    </xf>
    <xf numFmtId="0" fontId="2" fillId="3" borderId="58" xfId="0" applyFont="1" applyFill="1" applyBorder="1" applyAlignment="1" applyProtection="1">
      <alignment horizontal="right" vertical="center"/>
    </xf>
    <xf numFmtId="14" fontId="2" fillId="20" borderId="1" xfId="0" applyNumberFormat="1" applyFont="1" applyFill="1" applyBorder="1" applyAlignment="1" applyProtection="1">
      <alignment horizontal="right" vertical="center"/>
    </xf>
    <xf numFmtId="0" fontId="2" fillId="20" borderId="1" xfId="0" applyNumberFormat="1" applyFont="1" applyFill="1" applyBorder="1" applyAlignment="1" applyProtection="1">
      <alignment horizontal="left" vertical="center"/>
    </xf>
    <xf numFmtId="44" fontId="2" fillId="20" borderId="1" xfId="1" applyFont="1" applyFill="1" applyBorder="1" applyAlignment="1" applyProtection="1">
      <alignment horizontal="right" vertical="center"/>
    </xf>
    <xf numFmtId="164" fontId="2" fillId="20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3" borderId="8" xfId="0" applyFont="1" applyFill="1" applyBorder="1" applyAlignment="1" applyProtection="1">
      <alignment horizontal="right" vertical="center"/>
    </xf>
    <xf numFmtId="0" fontId="0" fillId="3" borderId="0" xfId="0" applyFill="1" applyAlignment="1"/>
    <xf numFmtId="0" fontId="13" fillId="3" borderId="0" xfId="4" applyFill="1" applyAlignment="1"/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right" vertical="center"/>
    </xf>
    <xf numFmtId="0" fontId="2" fillId="3" borderId="62" xfId="0" applyFont="1" applyFill="1" applyBorder="1" applyAlignment="1" applyProtection="1">
      <alignment horizontal="right" vertical="center"/>
    </xf>
    <xf numFmtId="0" fontId="2" fillId="3" borderId="45" xfId="0" applyFont="1" applyFill="1" applyBorder="1" applyAlignment="1" applyProtection="1">
      <alignment horizontal="right" vertical="center"/>
    </xf>
    <xf numFmtId="0" fontId="8" fillId="3" borderId="9" xfId="2" applyFont="1" applyBorder="1" applyAlignment="1"/>
    <xf numFmtId="0" fontId="8" fillId="3" borderId="47" xfId="2" applyFont="1" applyBorder="1" applyAlignment="1"/>
    <xf numFmtId="0" fontId="5" fillId="15" borderId="39" xfId="2" applyFont="1" applyFill="1" applyBorder="1" applyAlignment="1"/>
    <xf numFmtId="0" fontId="8" fillId="3" borderId="31" xfId="2" applyFont="1" applyBorder="1" applyAlignment="1"/>
    <xf numFmtId="0" fontId="8" fillId="3" borderId="51" xfId="2" applyFont="1" applyBorder="1" applyAlignment="1"/>
    <xf numFmtId="0" fontId="8" fillId="18" borderId="50" xfId="2" applyFont="1" applyFill="1" applyBorder="1" applyAlignment="1"/>
    <xf numFmtId="0" fontId="2" fillId="3" borderId="61" xfId="0" applyFont="1" applyFill="1" applyBorder="1" applyAlignment="1" applyProtection="1">
      <alignment horizontal="right" vertical="center"/>
    </xf>
    <xf numFmtId="0" fontId="2" fillId="22" borderId="1" xfId="0" applyFont="1" applyFill="1" applyBorder="1"/>
    <xf numFmtId="0" fontId="0" fillId="0" borderId="1" xfId="0" applyFill="1" applyBorder="1" applyAlignment="1"/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164" fontId="2" fillId="0" borderId="1" xfId="0" applyNumberFormat="1" applyFont="1" applyFill="1" applyBorder="1" applyAlignment="1" applyProtection="1">
      <alignment horizontal="right" vertical="center"/>
    </xf>
    <xf numFmtId="0" fontId="7" fillId="3" borderId="41" xfId="2" applyFont="1" applyBorder="1" applyAlignment="1">
      <alignment horizontal="center" vertical="center"/>
    </xf>
    <xf numFmtId="0" fontId="7" fillId="3" borderId="37" xfId="2" applyFont="1" applyBorder="1" applyAlignment="1">
      <alignment horizontal="center" vertical="center"/>
    </xf>
    <xf numFmtId="0" fontId="7" fillId="3" borderId="36" xfId="2" applyFont="1" applyBorder="1" applyAlignment="1">
      <alignment horizontal="center" vertical="center"/>
    </xf>
    <xf numFmtId="0" fontId="7" fillId="3" borderId="35" xfId="2" applyFont="1" applyBorder="1" applyAlignment="1">
      <alignment horizontal="center" vertical="center"/>
    </xf>
    <xf numFmtId="0" fontId="7" fillId="3" borderId="0" xfId="2" applyFont="1" applyBorder="1" applyAlignment="1">
      <alignment horizontal="center" vertical="center"/>
    </xf>
    <xf numFmtId="0" fontId="7" fillId="3" borderId="33" xfId="2" applyFont="1" applyBorder="1" applyAlignment="1">
      <alignment horizontal="center" vertical="center"/>
    </xf>
    <xf numFmtId="0" fontId="4" fillId="21" borderId="64" xfId="2" applyFill="1" applyBorder="1" applyAlignment="1"/>
    <xf numFmtId="0" fontId="4" fillId="21" borderId="63" xfId="2" applyFill="1" applyBorder="1" applyAlignment="1"/>
    <xf numFmtId="0" fontId="4" fillId="3" borderId="66" xfId="2" applyBorder="1" applyAlignment="1"/>
    <xf numFmtId="0" fontId="4" fillId="3" borderId="62" xfId="2" applyBorder="1" applyAlignment="1"/>
    <xf numFmtId="0" fontId="4" fillId="3" borderId="68" xfId="2" applyBorder="1" applyAlignment="1"/>
    <xf numFmtId="0" fontId="4" fillId="3" borderId="1" xfId="2" applyBorder="1" applyAlignment="1"/>
    <xf numFmtId="0" fontId="4" fillId="3" borderId="69" xfId="2" applyBorder="1" applyAlignment="1"/>
    <xf numFmtId="0" fontId="4" fillId="3" borderId="29" xfId="2" applyBorder="1" applyAlignment="1"/>
    <xf numFmtId="0" fontId="4" fillId="21" borderId="65" xfId="2" applyFill="1" applyBorder="1" applyAlignment="1"/>
    <xf numFmtId="0" fontId="4" fillId="3" borderId="67" xfId="2" applyBorder="1" applyAlignment="1"/>
    <xf numFmtId="0" fontId="4" fillId="3" borderId="34" xfId="2" applyBorder="1" applyAlignment="1"/>
    <xf numFmtId="0" fontId="4" fillId="3" borderId="28" xfId="2" applyBorder="1" applyAlignment="1"/>
    <xf numFmtId="0" fontId="4" fillId="4" borderId="6" xfId="2" applyFill="1" applyBorder="1" applyAlignment="1"/>
    <xf numFmtId="0" fontId="4" fillId="4" borderId="5" xfId="2" applyFill="1" applyBorder="1" applyAlignment="1"/>
    <xf numFmtId="0" fontId="4" fillId="4" borderId="4" xfId="2" applyFill="1" applyBorder="1" applyAlignment="1"/>
    <xf numFmtId="0" fontId="4" fillId="4" borderId="12" xfId="2" applyFill="1" applyBorder="1" applyAlignment="1"/>
    <xf numFmtId="0" fontId="4" fillId="4" borderId="11" xfId="2" applyFill="1" applyBorder="1" applyAlignment="1"/>
    <xf numFmtId="0" fontId="4" fillId="9" borderId="10" xfId="2" applyFill="1" applyBorder="1" applyAlignment="1"/>
    <xf numFmtId="0" fontId="4" fillId="9" borderId="9" xfId="2" applyFill="1" applyBorder="1" applyAlignment="1"/>
    <xf numFmtId="0" fontId="4" fillId="9" borderId="8" xfId="2" applyFill="1" applyBorder="1" applyAlignment="1"/>
    <xf numFmtId="0" fontId="4" fillId="9" borderId="13" xfId="2" applyFill="1" applyBorder="1" applyAlignment="1"/>
    <xf numFmtId="0" fontId="4" fillId="9" borderId="6" xfId="2" applyFill="1" applyBorder="1" applyAlignment="1"/>
    <xf numFmtId="0" fontId="4" fillId="9" borderId="5" xfId="2" applyFill="1" applyBorder="1" applyAlignment="1"/>
    <xf numFmtId="0" fontId="4" fillId="9" borderId="11" xfId="2" applyFill="1" applyBorder="1" applyAlignment="1"/>
    <xf numFmtId="0" fontId="4" fillId="8" borderId="10" xfId="2" applyFill="1" applyBorder="1" applyAlignment="1"/>
    <xf numFmtId="0" fontId="4" fillId="8" borderId="9" xfId="2" applyFill="1" applyBorder="1" applyAlignment="1"/>
    <xf numFmtId="0" fontId="4" fillId="8" borderId="13" xfId="2" applyFill="1" applyBorder="1" applyAlignment="1"/>
    <xf numFmtId="0" fontId="4" fillId="4" borderId="10" xfId="2" applyFill="1" applyBorder="1" applyAlignment="1"/>
    <xf numFmtId="0" fontId="4" fillId="4" borderId="9" xfId="2" applyFill="1" applyBorder="1" applyAlignment="1"/>
    <xf numFmtId="0" fontId="4" fillId="4" borderId="8" xfId="2" applyFill="1" applyBorder="1" applyAlignment="1"/>
    <xf numFmtId="0" fontId="4" fillId="4" borderId="14" xfId="2" applyFill="1" applyBorder="1" applyAlignment="1"/>
    <xf numFmtId="0" fontId="4" fillId="4" borderId="13" xfId="2" applyFill="1" applyBorder="1" applyAlignment="1"/>
    <xf numFmtId="0" fontId="12" fillId="3" borderId="25" xfId="3" applyFont="1" applyBorder="1" applyAlignment="1">
      <alignment horizontal="center" vertical="center"/>
    </xf>
    <xf numFmtId="0" fontId="12" fillId="3" borderId="24" xfId="3" applyFont="1" applyBorder="1" applyAlignment="1">
      <alignment horizontal="center" vertical="center"/>
    </xf>
    <xf numFmtId="0" fontId="12" fillId="3" borderId="23" xfId="3" applyFont="1" applyBorder="1" applyAlignment="1">
      <alignment horizontal="center" vertical="center"/>
    </xf>
    <xf numFmtId="0" fontId="12" fillId="3" borderId="22" xfId="3" applyFont="1" applyBorder="1" applyAlignment="1">
      <alignment horizontal="center" vertical="center"/>
    </xf>
    <xf numFmtId="0" fontId="12" fillId="3" borderId="21" xfId="3" applyFont="1" applyBorder="1" applyAlignment="1">
      <alignment horizontal="center" vertical="center"/>
    </xf>
    <xf numFmtId="0" fontId="12" fillId="3" borderId="20" xfId="3" applyFont="1" applyBorder="1" applyAlignment="1">
      <alignment horizontal="center" vertical="center"/>
    </xf>
    <xf numFmtId="0" fontId="14" fillId="3" borderId="59" xfId="3" applyFont="1" applyBorder="1" applyAlignment="1">
      <alignment horizontal="center" wrapText="1"/>
    </xf>
    <xf numFmtId="0" fontId="14" fillId="3" borderId="24" xfId="3" applyFont="1" applyBorder="1" applyAlignment="1">
      <alignment horizontal="center" wrapText="1"/>
    </xf>
    <xf numFmtId="0" fontId="14" fillId="3" borderId="60" xfId="3" applyFont="1" applyBorder="1" applyAlignment="1">
      <alignment horizontal="center" wrapText="1"/>
    </xf>
    <xf numFmtId="0" fontId="3" fillId="3" borderId="57" xfId="3" applyBorder="1" applyAlignment="1">
      <alignment horizontal="center"/>
    </xf>
    <xf numFmtId="0" fontId="3" fillId="3" borderId="56" xfId="3" applyBorder="1" applyAlignment="1">
      <alignment horizontal="center"/>
    </xf>
    <xf numFmtId="0" fontId="3" fillId="3" borderId="55" xfId="3" applyBorder="1" applyAlignment="1">
      <alignment horizontal="center"/>
    </xf>
    <xf numFmtId="0" fontId="4" fillId="3" borderId="54" xfId="2" applyBorder="1" applyAlignment="1">
      <alignment horizontal="center"/>
    </xf>
    <xf numFmtId="0" fontId="4" fillId="3" borderId="53" xfId="2" applyBorder="1" applyAlignment="1">
      <alignment horizontal="center"/>
    </xf>
    <xf numFmtId="0" fontId="4" fillId="3" borderId="52" xfId="2" applyBorder="1" applyAlignment="1">
      <alignment horizontal="center"/>
    </xf>
    <xf numFmtId="0" fontId="9" fillId="3" borderId="25" xfId="2" applyFont="1" applyBorder="1" applyAlignment="1">
      <alignment horizontal="left" vertical="top" wrapText="1"/>
    </xf>
    <xf numFmtId="0" fontId="9" fillId="3" borderId="24" xfId="2" applyFont="1" applyBorder="1" applyAlignment="1">
      <alignment horizontal="left" vertical="top" wrapText="1"/>
    </xf>
    <xf numFmtId="0" fontId="9" fillId="3" borderId="43" xfId="2" applyFont="1" applyBorder="1" applyAlignment="1">
      <alignment horizontal="left" vertical="top" wrapText="1"/>
    </xf>
    <xf numFmtId="0" fontId="9" fillId="3" borderId="0" xfId="2" applyFont="1" applyAlignment="1">
      <alignment horizontal="left" vertical="top" wrapText="1"/>
    </xf>
    <xf numFmtId="0" fontId="9" fillId="3" borderId="22" xfId="2" applyFont="1" applyBorder="1" applyAlignment="1">
      <alignment horizontal="left" vertical="top" wrapText="1"/>
    </xf>
    <xf numFmtId="0" fontId="9" fillId="3" borderId="21" xfId="2" applyFont="1" applyBorder="1" applyAlignment="1">
      <alignment horizontal="left" vertical="top" wrapText="1"/>
    </xf>
    <xf numFmtId="0" fontId="8" fillId="18" borderId="50" xfId="2" applyFont="1" applyFill="1" applyBorder="1" applyAlignment="1"/>
    <xf numFmtId="0" fontId="8" fillId="18" borderId="49" xfId="2" applyFont="1" applyFill="1" applyBorder="1" applyAlignment="1"/>
    <xf numFmtId="0" fontId="4" fillId="18" borderId="49" xfId="2" applyFill="1" applyBorder="1" applyAlignment="1"/>
    <xf numFmtId="0" fontId="4" fillId="18" borderId="48" xfId="2" applyFill="1" applyBorder="1" applyAlignment="1"/>
    <xf numFmtId="0" fontId="9" fillId="3" borderId="24" xfId="2" applyFont="1" applyBorder="1" applyAlignment="1">
      <alignment vertical="top" wrapText="1"/>
    </xf>
    <xf numFmtId="0" fontId="9" fillId="3" borderId="23" xfId="2" applyFont="1" applyBorder="1" applyAlignment="1">
      <alignment vertical="top" wrapText="1"/>
    </xf>
    <xf numFmtId="0" fontId="9" fillId="3" borderId="0" xfId="2" applyFont="1" applyAlignment="1">
      <alignment vertical="top" wrapText="1"/>
    </xf>
    <xf numFmtId="0" fontId="9" fillId="3" borderId="42" xfId="2" applyFont="1" applyBorder="1" applyAlignment="1">
      <alignment vertical="top" wrapText="1"/>
    </xf>
    <xf numFmtId="0" fontId="9" fillId="3" borderId="21" xfId="2" applyFont="1" applyBorder="1" applyAlignment="1">
      <alignment vertical="top" wrapText="1"/>
    </xf>
    <xf numFmtId="0" fontId="9" fillId="3" borderId="20" xfId="2" applyFont="1" applyBorder="1" applyAlignment="1">
      <alignment vertical="top" wrapText="1"/>
    </xf>
    <xf numFmtId="0" fontId="5" fillId="11" borderId="16" xfId="2" applyFont="1" applyFill="1" applyBorder="1" applyAlignment="1"/>
    <xf numFmtId="0" fontId="5" fillId="11" borderId="17" xfId="2" applyFont="1" applyFill="1" applyBorder="1" applyAlignment="1"/>
    <xf numFmtId="0" fontId="5" fillId="11" borderId="15" xfId="2" applyFont="1" applyFill="1" applyBorder="1" applyAlignment="1"/>
    <xf numFmtId="0" fontId="8" fillId="3" borderId="47" xfId="2" applyFont="1" applyBorder="1" applyAlignment="1"/>
    <xf numFmtId="0" fontId="8" fillId="3" borderId="1" xfId="2" applyFont="1" applyBorder="1" applyAlignment="1"/>
    <xf numFmtId="0" fontId="8" fillId="3" borderId="7" xfId="2" applyFont="1" applyBorder="1" applyAlignment="1"/>
    <xf numFmtId="0" fontId="8" fillId="3" borderId="9" xfId="2" applyFont="1" applyBorder="1" applyAlignment="1"/>
    <xf numFmtId="0" fontId="4" fillId="3" borderId="14" xfId="2" applyBorder="1" applyAlignment="1"/>
    <xf numFmtId="0" fontId="4" fillId="3" borderId="9" xfId="2" applyBorder="1" applyAlignment="1"/>
    <xf numFmtId="0" fontId="4" fillId="3" borderId="13" xfId="2" applyBorder="1" applyAlignment="1"/>
    <xf numFmtId="0" fontId="10" fillId="17" borderId="54" xfId="2" applyFont="1" applyFill="1" applyBorder="1" applyAlignment="1">
      <alignment horizontal="center"/>
    </xf>
    <xf numFmtId="0" fontId="10" fillId="17" borderId="53" xfId="2" applyFont="1" applyFill="1" applyBorder="1" applyAlignment="1">
      <alignment horizontal="center"/>
    </xf>
    <xf numFmtId="0" fontId="8" fillId="3" borderId="5" xfId="2" applyFont="1" applyBorder="1" applyAlignment="1"/>
    <xf numFmtId="0" fontId="4" fillId="3" borderId="12" xfId="2" applyBorder="1" applyAlignment="1"/>
    <xf numFmtId="0" fontId="4" fillId="3" borderId="5" xfId="2" applyBorder="1" applyAlignment="1"/>
    <xf numFmtId="0" fontId="4" fillId="3" borderId="11" xfId="2" applyBorder="1" applyAlignment="1"/>
    <xf numFmtId="0" fontId="9" fillId="3" borderId="25" xfId="2" applyFont="1" applyBorder="1" applyAlignment="1">
      <alignment vertical="top" wrapText="1"/>
    </xf>
    <xf numFmtId="0" fontId="9" fillId="3" borderId="43" xfId="2" applyFont="1" applyBorder="1" applyAlignment="1">
      <alignment vertical="top" wrapText="1"/>
    </xf>
    <xf numFmtId="0" fontId="5" fillId="17" borderId="16" xfId="2" applyFont="1" applyFill="1" applyBorder="1" applyAlignment="1"/>
    <xf numFmtId="0" fontId="5" fillId="17" borderId="17" xfId="2" applyFont="1" applyFill="1" applyBorder="1" applyAlignment="1"/>
    <xf numFmtId="0" fontId="5" fillId="17" borderId="15" xfId="2" applyFont="1" applyFill="1" applyBorder="1" applyAlignment="1"/>
    <xf numFmtId="0" fontId="8" fillId="3" borderId="51" xfId="2" applyFont="1" applyBorder="1" applyAlignment="1"/>
    <xf numFmtId="0" fontId="8" fillId="3" borderId="3" xfId="2" applyFont="1" applyBorder="1" applyAlignment="1"/>
    <xf numFmtId="0" fontId="8" fillId="3" borderId="2" xfId="2" applyFont="1" applyBorder="1" applyAlignment="1"/>
    <xf numFmtId="0" fontId="8" fillId="3" borderId="45" xfId="2" applyFont="1" applyBorder="1" applyAlignment="1"/>
    <xf numFmtId="0" fontId="8" fillId="3" borderId="44" xfId="2" applyFont="1" applyBorder="1" applyAlignment="1"/>
    <xf numFmtId="0" fontId="5" fillId="14" borderId="17" xfId="2" applyFont="1" applyFill="1" applyBorder="1" applyAlignment="1"/>
    <xf numFmtId="0" fontId="5" fillId="14" borderId="16" xfId="2" applyFont="1" applyFill="1" applyBorder="1" applyAlignment="1"/>
    <xf numFmtId="0" fontId="5" fillId="14" borderId="15" xfId="2" applyFont="1" applyFill="1" applyBorder="1" applyAlignment="1"/>
    <xf numFmtId="0" fontId="4" fillId="10" borderId="19" xfId="2" applyFill="1" applyBorder="1" applyAlignment="1"/>
    <xf numFmtId="0" fontId="4" fillId="10" borderId="16" xfId="2" applyFill="1" applyBorder="1" applyAlignment="1"/>
    <xf numFmtId="0" fontId="4" fillId="10" borderId="18" xfId="2" applyFill="1" applyBorder="1" applyAlignment="1"/>
    <xf numFmtId="0" fontId="5" fillId="10" borderId="17" xfId="2" applyFont="1" applyFill="1" applyBorder="1" applyAlignment="1"/>
    <xf numFmtId="0" fontId="5" fillId="10" borderId="16" xfId="2" applyFont="1" applyFill="1" applyBorder="1" applyAlignment="1"/>
    <xf numFmtId="0" fontId="5" fillId="10" borderId="15" xfId="2" applyFont="1" applyFill="1" applyBorder="1" applyAlignment="1"/>
    <xf numFmtId="0" fontId="4" fillId="12" borderId="19" xfId="2" applyFill="1" applyBorder="1" applyAlignment="1"/>
    <xf numFmtId="0" fontId="4" fillId="12" borderId="16" xfId="2" applyFill="1" applyBorder="1" applyAlignment="1"/>
    <xf numFmtId="0" fontId="4" fillId="12" borderId="18" xfId="2" applyFill="1" applyBorder="1" applyAlignment="1"/>
    <xf numFmtId="0" fontId="5" fillId="12" borderId="17" xfId="2" applyFont="1" applyFill="1" applyBorder="1" applyAlignment="1"/>
    <xf numFmtId="0" fontId="5" fillId="12" borderId="16" xfId="2" applyFont="1" applyFill="1" applyBorder="1" applyAlignment="1"/>
    <xf numFmtId="0" fontId="5" fillId="12" borderId="15" xfId="2" applyFont="1" applyFill="1" applyBorder="1" applyAlignment="1"/>
    <xf numFmtId="0" fontId="9" fillId="3" borderId="37" xfId="2" applyFont="1" applyBorder="1" applyAlignment="1">
      <alignment vertical="top" wrapText="1"/>
    </xf>
    <xf numFmtId="0" fontId="9" fillId="3" borderId="36" xfId="2" applyFont="1" applyBorder="1" applyAlignment="1">
      <alignment vertical="top" wrapText="1"/>
    </xf>
    <xf numFmtId="0" fontId="9" fillId="3" borderId="33" xfId="2" applyFont="1" applyBorder="1" applyAlignment="1">
      <alignment vertical="top" wrapText="1"/>
    </xf>
    <xf numFmtId="0" fontId="9" fillId="3" borderId="27" xfId="2" applyFont="1" applyBorder="1" applyAlignment="1">
      <alignment vertical="top" wrapText="1"/>
    </xf>
    <xf numFmtId="0" fontId="9" fillId="3" borderId="26" xfId="2" applyFont="1" applyBorder="1" applyAlignment="1">
      <alignment vertical="top" wrapText="1"/>
    </xf>
    <xf numFmtId="0" fontId="5" fillId="15" borderId="39" xfId="2" applyFont="1" applyFill="1" applyBorder="1" applyAlignment="1"/>
    <xf numFmtId="0" fontId="5" fillId="15" borderId="40" xfId="2" applyFont="1" applyFill="1" applyBorder="1" applyAlignment="1"/>
    <xf numFmtId="0" fontId="5" fillId="15" borderId="38" xfId="2" applyFont="1" applyFill="1" applyBorder="1" applyAlignment="1"/>
    <xf numFmtId="0" fontId="8" fillId="3" borderId="34" xfId="2" applyFont="1" applyBorder="1" applyAlignment="1"/>
    <xf numFmtId="0" fontId="8" fillId="3" borderId="31" xfId="2" applyFont="1" applyBorder="1" applyAlignment="1"/>
    <xf numFmtId="0" fontId="8" fillId="3" borderId="30" xfId="2" applyFont="1" applyBorder="1" applyAlignment="1"/>
    <xf numFmtId="0" fontId="8" fillId="3" borderId="29" xfId="2" applyFont="1" applyBorder="1" applyAlignment="1"/>
    <xf numFmtId="0" fontId="8" fillId="3" borderId="28" xfId="2" applyFont="1" applyBorder="1" applyAlignment="1"/>
    <xf numFmtId="0" fontId="5" fillId="16" borderId="50" xfId="2" applyFont="1" applyFill="1" applyBorder="1" applyAlignment="1"/>
    <xf numFmtId="0" fontId="5" fillId="16" borderId="49" xfId="2" applyFont="1" applyFill="1" applyBorder="1" applyAlignment="1"/>
    <xf numFmtId="0" fontId="5" fillId="16" borderId="48" xfId="2" applyFont="1" applyFill="1" applyBorder="1" applyAlignment="1"/>
    <xf numFmtId="0" fontId="4" fillId="13" borderId="19" xfId="2" applyFill="1" applyBorder="1" applyAlignment="1"/>
    <xf numFmtId="0" fontId="4" fillId="13" borderId="16" xfId="2" applyFill="1" applyBorder="1" applyAlignment="1"/>
    <xf numFmtId="0" fontId="4" fillId="13" borderId="18" xfId="2" applyFill="1" applyBorder="1" applyAlignment="1"/>
    <xf numFmtId="0" fontId="5" fillId="13" borderId="17" xfId="2" applyFont="1" applyFill="1" applyBorder="1" applyAlignment="1"/>
    <xf numFmtId="0" fontId="5" fillId="13" borderId="16" xfId="2" applyFont="1" applyFill="1" applyBorder="1" applyAlignment="1"/>
    <xf numFmtId="0" fontId="5" fillId="13" borderId="15" xfId="2" applyFont="1" applyFill="1" applyBorder="1" applyAlignment="1"/>
    <xf numFmtId="0" fontId="8" fillId="3" borderId="46" xfId="2" applyFont="1" applyBorder="1" applyAlignment="1"/>
    <xf numFmtId="0" fontId="9" fillId="3" borderId="41" xfId="2" applyFont="1" applyBorder="1" applyAlignment="1">
      <alignment vertical="top" wrapText="1"/>
    </xf>
    <xf numFmtId="0" fontId="9" fillId="3" borderId="35" xfId="2" applyFont="1" applyBorder="1" applyAlignment="1">
      <alignment vertical="top" wrapText="1"/>
    </xf>
    <xf numFmtId="0" fontId="9" fillId="3" borderId="32" xfId="2" applyFont="1" applyBorder="1" applyAlignment="1">
      <alignment vertical="top" wrapText="1"/>
    </xf>
    <xf numFmtId="0" fontId="7" fillId="3" borderId="25" xfId="2" applyFont="1" applyBorder="1" applyAlignment="1">
      <alignment horizontal="center" vertical="center"/>
    </xf>
    <xf numFmtId="0" fontId="7" fillId="3" borderId="24" xfId="2" applyFont="1" applyBorder="1" applyAlignment="1">
      <alignment horizontal="center" vertical="center"/>
    </xf>
    <xf numFmtId="0" fontId="7" fillId="3" borderId="23" xfId="2" applyFont="1" applyBorder="1" applyAlignment="1">
      <alignment horizontal="center" vertical="center"/>
    </xf>
    <xf numFmtId="0" fontId="7" fillId="3" borderId="22" xfId="2" applyFont="1" applyBorder="1" applyAlignment="1">
      <alignment horizontal="center" vertical="center"/>
    </xf>
    <xf numFmtId="0" fontId="7" fillId="3" borderId="21" xfId="2" applyFont="1" applyBorder="1" applyAlignment="1">
      <alignment horizontal="center" vertical="center"/>
    </xf>
    <xf numFmtId="0" fontId="7" fillId="3" borderId="20" xfId="2" applyFont="1" applyBorder="1" applyAlignment="1">
      <alignment horizontal="center" vertical="center"/>
    </xf>
    <xf numFmtId="0" fontId="4" fillId="11" borderId="19" xfId="2" applyFill="1" applyBorder="1" applyAlignment="1"/>
    <xf numFmtId="0" fontId="4" fillId="11" borderId="16" xfId="2" applyFill="1" applyBorder="1" applyAlignment="1"/>
    <xf numFmtId="0" fontId="4" fillId="11" borderId="18" xfId="2" applyFill="1" applyBorder="1" applyAlignment="1"/>
    <xf numFmtId="0" fontId="4" fillId="7" borderId="10" xfId="2" applyFill="1" applyBorder="1" applyAlignment="1"/>
    <xf numFmtId="0" fontId="4" fillId="7" borderId="9" xfId="2" applyFill="1" applyBorder="1" applyAlignment="1"/>
    <xf numFmtId="0" fontId="4" fillId="7" borderId="8" xfId="2" applyFill="1" applyBorder="1" applyAlignment="1"/>
    <xf numFmtId="0" fontId="4" fillId="7" borderId="14" xfId="2" applyFill="1" applyBorder="1" applyAlignment="1"/>
    <xf numFmtId="0" fontId="4" fillId="7" borderId="13" xfId="2" applyFill="1" applyBorder="1" applyAlignment="1"/>
    <xf numFmtId="0" fontId="4" fillId="5" borderId="10" xfId="2" applyFill="1" applyBorder="1" applyAlignment="1"/>
    <xf numFmtId="0" fontId="4" fillId="5" borderId="9" xfId="2" applyFill="1" applyBorder="1" applyAlignment="1"/>
    <xf numFmtId="0" fontId="4" fillId="5" borderId="8" xfId="2" applyFill="1" applyBorder="1" applyAlignment="1"/>
    <xf numFmtId="0" fontId="4" fillId="5" borderId="14" xfId="2" applyFill="1" applyBorder="1" applyAlignment="1"/>
    <xf numFmtId="0" fontId="4" fillId="5" borderId="13" xfId="2" applyFill="1" applyBorder="1" applyAlignment="1"/>
    <xf numFmtId="0" fontId="4" fillId="7" borderId="6" xfId="2" applyFill="1" applyBorder="1" applyAlignment="1"/>
    <xf numFmtId="0" fontId="4" fillId="7" borderId="5" xfId="2" applyFill="1" applyBorder="1" applyAlignment="1"/>
    <xf numFmtId="0" fontId="4" fillId="7" borderId="4" xfId="2" applyFill="1" applyBorder="1" applyAlignment="1"/>
    <xf numFmtId="0" fontId="4" fillId="7" borderId="12" xfId="2" applyFill="1" applyBorder="1" applyAlignment="1"/>
    <xf numFmtId="0" fontId="4" fillId="7" borderId="11" xfId="2" applyFill="1" applyBorder="1" applyAlignment="1"/>
    <xf numFmtId="0" fontId="4" fillId="5" borderId="6" xfId="2" applyFill="1" applyBorder="1" applyAlignment="1"/>
    <xf numFmtId="0" fontId="4" fillId="5" borderId="5" xfId="2" applyFill="1" applyBorder="1" applyAlignment="1"/>
    <xf numFmtId="0" fontId="4" fillId="5" borderId="4" xfId="2" applyFill="1" applyBorder="1" applyAlignment="1"/>
    <xf numFmtId="0" fontId="4" fillId="5" borderId="12" xfId="2" applyFill="1" applyBorder="1" applyAlignment="1"/>
    <xf numFmtId="0" fontId="4" fillId="5" borderId="11" xfId="2" applyFill="1" applyBorder="1" applyAlignment="1"/>
    <xf numFmtId="0" fontId="6" fillId="6" borderId="19" xfId="2" applyFont="1" applyFill="1" applyBorder="1" applyAlignment="1"/>
    <xf numFmtId="0" fontId="6" fillId="6" borderId="16" xfId="2" applyFont="1" applyFill="1" applyBorder="1" applyAlignment="1"/>
    <xf numFmtId="0" fontId="6" fillId="6" borderId="18" xfId="2" applyFont="1" applyFill="1" applyBorder="1" applyAlignment="1"/>
    <xf numFmtId="0" fontId="5" fillId="6" borderId="17" xfId="2" applyFont="1" applyFill="1" applyBorder="1" applyAlignment="1"/>
    <xf numFmtId="0" fontId="5" fillId="6" borderId="16" xfId="2" applyFont="1" applyFill="1" applyBorder="1" applyAlignment="1"/>
    <xf numFmtId="0" fontId="5" fillId="6" borderId="15" xfId="2" applyFont="1" applyFill="1" applyBorder="1" applyAlignment="1"/>
    <xf numFmtId="0" fontId="4" fillId="8" borderId="6" xfId="2" applyFill="1" applyBorder="1" applyAlignment="1"/>
    <xf numFmtId="0" fontId="4" fillId="8" borderId="5" xfId="2" applyFill="1" applyBorder="1" applyAlignment="1"/>
    <xf numFmtId="0" fontId="4" fillId="8" borderId="11" xfId="2" applyFill="1" applyBorder="1" applyAlignment="1"/>
  </cellXfs>
  <cellStyles count="5">
    <cellStyle name="Bad" xfId="4" builtinId="27"/>
    <cellStyle name="Currency" xfId="1" builtinId="4"/>
    <cellStyle name="Normal" xfId="0" builtinId="0"/>
    <cellStyle name="Normal 2" xfId="2" xr:uid="{4D1F0897-497F-4962-A0D4-1730A2A1161B}"/>
    <cellStyle name="Normal 3" xfId="3" xr:uid="{3AA81180-CC89-421D-A3D7-6A13BFDE35FA}"/>
  </cellStyles>
  <dxfs count="15">
    <dxf>
      <fill>
        <patternFill patternType="solid">
          <fgColor rgb="FFDCE6F1"/>
          <bgColor indexed="65"/>
        </patternFill>
      </fill>
    </dxf>
    <dxf>
      <fill>
        <patternFill patternType="solid">
          <fgColor rgb="FFFFFFCC"/>
          <bgColor indexed="65"/>
        </patternFill>
      </fill>
    </dxf>
    <dxf>
      <fill>
        <patternFill patternType="solid">
          <fgColor rgb="FFDCE6F1"/>
          <bgColor indexed="65"/>
        </patternFill>
      </fill>
    </dxf>
    <dxf>
      <fill>
        <patternFill patternType="solid">
          <fgColor rgb="FFFFFFCC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DCE6F1"/>
          <bgColor indexed="65"/>
        </patternFill>
      </fill>
    </dxf>
    <dxf>
      <fill>
        <patternFill patternType="solid">
          <fgColor rgb="FFFFFFCC"/>
          <bgColor indexed="65"/>
        </patternFill>
      </fill>
    </dxf>
    <dxf>
      <fill>
        <patternFill patternType="solid">
          <fgColor rgb="FFDCE6F1"/>
          <bgColor indexed="65"/>
        </patternFill>
      </fill>
    </dxf>
    <dxf>
      <fill>
        <patternFill patternType="solid">
          <fgColor rgb="FFFFFFCC"/>
          <bgColor indexed="65"/>
        </patternFill>
      </fill>
    </dxf>
    <dxf>
      <fill>
        <patternFill patternType="solid">
          <fgColor rgb="FFDCE6F1"/>
          <bgColor indexed="65"/>
        </patternFill>
      </fill>
    </dxf>
    <dxf>
      <fill>
        <patternFill patternType="solid">
          <fgColor rgb="FFFFFFCC"/>
          <bgColor indexed="65"/>
        </patternFill>
      </fill>
    </dxf>
    <dxf>
      <fill>
        <patternFill patternType="solid">
          <fgColor rgb="FFDCE6F1"/>
          <bgColor indexed="65"/>
        </patternFill>
      </fill>
    </dxf>
    <dxf>
      <fill>
        <patternFill patternType="solid">
          <fgColor rgb="FFFFFFCC"/>
          <bgColor indexed="65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E0142-D04E-412B-B885-36F3D8DC559D}">
  <dimension ref="A1:AG56"/>
  <sheetViews>
    <sheetView view="pageLayout" topLeftCell="A5" zoomScale="140" zoomScaleNormal="100" zoomScalePageLayoutView="140" workbookViewId="0">
      <selection activeCell="M16" sqref="M16:P17"/>
    </sheetView>
  </sheetViews>
  <sheetFormatPr defaultColWidth="2.6640625" defaultRowHeight="13.8" x14ac:dyDescent="0.3"/>
  <cols>
    <col min="1" max="16384" width="2.6640625" style="3"/>
  </cols>
  <sheetData>
    <row r="1" spans="1:33" ht="12.75" customHeight="1" x14ac:dyDescent="0.3">
      <c r="A1" s="92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4"/>
      <c r="AG1" s="6"/>
    </row>
    <row r="2" spans="1:33" ht="13.5" customHeight="1" thickBot="1" x14ac:dyDescent="0.35">
      <c r="A2" s="95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7"/>
      <c r="AG2" s="6"/>
    </row>
    <row r="3" spans="1:33" ht="12.75" customHeight="1" x14ac:dyDescent="0.3">
      <c r="A3" s="98" t="s">
        <v>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100"/>
      <c r="AG3" s="5"/>
    </row>
    <row r="4" spans="1:33" ht="14.4" x14ac:dyDescent="0.3">
      <c r="A4" s="101" t="s">
        <v>2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3"/>
      <c r="AG4" s="4"/>
    </row>
    <row r="5" spans="1:33" ht="14.4" thickBot="1" x14ac:dyDescent="0.35"/>
    <row r="6" spans="1:33" ht="14.4" thickBot="1" x14ac:dyDescent="0.35">
      <c r="I6" s="133" t="s">
        <v>3</v>
      </c>
      <c r="J6" s="134"/>
      <c r="K6" s="134"/>
      <c r="L6" s="134"/>
      <c r="M6" s="134"/>
      <c r="N6" s="134"/>
      <c r="O6" s="134"/>
      <c r="P6" s="134"/>
      <c r="Q6" s="104">
        <f>SUM(M16:P17)</f>
        <v>313</v>
      </c>
      <c r="R6" s="105"/>
      <c r="S6" s="105"/>
      <c r="T6" s="105"/>
      <c r="U6" s="105"/>
      <c r="V6" s="105"/>
      <c r="W6" s="105"/>
      <c r="X6" s="106"/>
    </row>
    <row r="7" spans="1:33" ht="14.4" thickBot="1" x14ac:dyDescent="0.35"/>
    <row r="8" spans="1:33" ht="12.75" customHeight="1" x14ac:dyDescent="0.3">
      <c r="A8" s="107" t="s">
        <v>4</v>
      </c>
      <c r="B8" s="108"/>
      <c r="C8" s="108"/>
      <c r="D8" s="108"/>
      <c r="E8" s="108"/>
      <c r="F8" s="108"/>
      <c r="G8" s="108"/>
      <c r="H8" s="108"/>
      <c r="I8" s="113" t="s">
        <v>5</v>
      </c>
      <c r="J8" s="114"/>
      <c r="K8" s="114"/>
      <c r="L8" s="114"/>
      <c r="M8" s="115" t="s">
        <v>6</v>
      </c>
      <c r="N8" s="115"/>
      <c r="O8" s="115"/>
      <c r="P8" s="116"/>
      <c r="Q8" s="117" t="s">
        <v>7</v>
      </c>
      <c r="R8" s="117"/>
      <c r="S8" s="117"/>
      <c r="T8" s="117"/>
      <c r="U8" s="117"/>
      <c r="V8" s="117"/>
      <c r="W8" s="117"/>
      <c r="X8" s="118"/>
      <c r="Y8" s="123" t="s">
        <v>8</v>
      </c>
      <c r="Z8" s="123"/>
      <c r="AA8" s="123"/>
      <c r="AB8" s="123"/>
      <c r="AC8" s="124" t="s">
        <v>9</v>
      </c>
      <c r="AD8" s="123"/>
      <c r="AE8" s="123"/>
      <c r="AF8" s="125"/>
    </row>
    <row r="9" spans="1:33" x14ac:dyDescent="0.3">
      <c r="A9" s="109"/>
      <c r="B9" s="110"/>
      <c r="C9" s="110"/>
      <c r="D9" s="110"/>
      <c r="E9" s="110"/>
      <c r="F9" s="110"/>
      <c r="G9" s="110"/>
      <c r="H9" s="110"/>
      <c r="I9" s="126" t="s">
        <v>10</v>
      </c>
      <c r="J9" s="127"/>
      <c r="K9" s="127"/>
      <c r="L9" s="127"/>
      <c r="M9" s="127">
        <f>COUNTIFS('Election Day Vote Centers'!$D$2:$D$314,I9)</f>
        <v>141</v>
      </c>
      <c r="N9" s="127"/>
      <c r="O9" s="127"/>
      <c r="P9" s="128"/>
      <c r="Q9" s="119"/>
      <c r="R9" s="119"/>
      <c r="S9" s="119"/>
      <c r="T9" s="119"/>
      <c r="U9" s="119"/>
      <c r="V9" s="119"/>
      <c r="W9" s="119"/>
      <c r="X9" s="120"/>
      <c r="Y9" s="129">
        <v>1</v>
      </c>
      <c r="Z9" s="129"/>
      <c r="AA9" s="129"/>
      <c r="AB9" s="129"/>
      <c r="AC9" s="130">
        <f>COUNTIFS('Election Day Vote Centers'!$B$2:$B$314,"EV",'Election Day Vote Centers'!$Q$2:$Q$314,Y9)</f>
        <v>13</v>
      </c>
      <c r="AD9" s="131"/>
      <c r="AE9" s="131"/>
      <c r="AF9" s="132"/>
    </row>
    <row r="10" spans="1:33" x14ac:dyDescent="0.3">
      <c r="A10" s="109"/>
      <c r="B10" s="110"/>
      <c r="C10" s="110"/>
      <c r="D10" s="110"/>
      <c r="E10" s="110"/>
      <c r="F10" s="110"/>
      <c r="G10" s="110"/>
      <c r="H10" s="110"/>
      <c r="I10" s="126" t="s">
        <v>11</v>
      </c>
      <c r="J10" s="127"/>
      <c r="K10" s="127"/>
      <c r="L10" s="127"/>
      <c r="M10" s="127">
        <f>COUNTIFS('Election Day Vote Centers'!$D$2:$D$314,I10)</f>
        <v>141</v>
      </c>
      <c r="N10" s="127"/>
      <c r="O10" s="127"/>
      <c r="P10" s="128"/>
      <c r="Q10" s="119"/>
      <c r="R10" s="119"/>
      <c r="S10" s="119"/>
      <c r="T10" s="119"/>
      <c r="U10" s="119"/>
      <c r="V10" s="119"/>
      <c r="W10" s="119"/>
      <c r="X10" s="120"/>
      <c r="Y10" s="129">
        <v>2</v>
      </c>
      <c r="Z10" s="129"/>
      <c r="AA10" s="129"/>
      <c r="AB10" s="129"/>
      <c r="AC10" s="130">
        <f>COUNTIFS('Election Day Vote Centers'!$B$2:$B$314,"EV",'Election Day Vote Centers'!$Q$2:$Q$314,Y10)</f>
        <v>12</v>
      </c>
      <c r="AD10" s="131"/>
      <c r="AE10" s="131"/>
      <c r="AF10" s="132"/>
    </row>
    <row r="11" spans="1:33" x14ac:dyDescent="0.3">
      <c r="A11" s="109"/>
      <c r="B11" s="110"/>
      <c r="C11" s="110"/>
      <c r="D11" s="110"/>
      <c r="E11" s="110"/>
      <c r="F11" s="110"/>
      <c r="G11" s="110"/>
      <c r="H11" s="110"/>
      <c r="I11" s="126" t="s">
        <v>12</v>
      </c>
      <c r="J11" s="127"/>
      <c r="K11" s="127"/>
      <c r="L11" s="127"/>
      <c r="M11" s="127">
        <f>COUNTIFS('Election Day Vote Centers'!$D$2:$D$314,I11)</f>
        <v>0</v>
      </c>
      <c r="N11" s="127"/>
      <c r="O11" s="127"/>
      <c r="P11" s="128"/>
      <c r="Q11" s="119"/>
      <c r="R11" s="119"/>
      <c r="S11" s="119"/>
      <c r="T11" s="119"/>
      <c r="U11" s="119"/>
      <c r="V11" s="119"/>
      <c r="W11" s="119"/>
      <c r="X11" s="120"/>
      <c r="Y11" s="129">
        <v>3</v>
      </c>
      <c r="Z11" s="129"/>
      <c r="AA11" s="129"/>
      <c r="AB11" s="129"/>
      <c r="AC11" s="130">
        <f>COUNTIFS('Election Day Vote Centers'!$B$2:$B$314,"EV",'Election Day Vote Centers'!$Q$2:$Q$314,Y11)</f>
        <v>10</v>
      </c>
      <c r="AD11" s="131"/>
      <c r="AE11" s="131"/>
      <c r="AF11" s="132"/>
    </row>
    <row r="12" spans="1:33" ht="14.4" thickBot="1" x14ac:dyDescent="0.35">
      <c r="A12" s="109"/>
      <c r="B12" s="110"/>
      <c r="C12" s="110"/>
      <c r="D12" s="110"/>
      <c r="E12" s="110"/>
      <c r="F12" s="110"/>
      <c r="G12" s="110"/>
      <c r="H12" s="110"/>
      <c r="I12" s="126" t="s">
        <v>13</v>
      </c>
      <c r="J12" s="127"/>
      <c r="K12" s="127"/>
      <c r="L12" s="127"/>
      <c r="M12" s="127">
        <f>COUNTIFS('Election Day Vote Centers'!$D$2:$D$314,I12)</f>
        <v>9</v>
      </c>
      <c r="N12" s="127"/>
      <c r="O12" s="127"/>
      <c r="P12" s="128"/>
      <c r="Q12" s="121"/>
      <c r="R12" s="121"/>
      <c r="S12" s="121"/>
      <c r="T12" s="121"/>
      <c r="U12" s="121"/>
      <c r="V12" s="121"/>
      <c r="W12" s="121"/>
      <c r="X12" s="122"/>
      <c r="Y12" s="135">
        <v>4</v>
      </c>
      <c r="Z12" s="135"/>
      <c r="AA12" s="135"/>
      <c r="AB12" s="135"/>
      <c r="AC12" s="136">
        <f>COUNTIFS('Election Day Vote Centers'!$B$2:$B$314,"EV",'Election Day Vote Centers'!$Q$2:$Q$314,Y12)</f>
        <v>9</v>
      </c>
      <c r="AD12" s="137"/>
      <c r="AE12" s="137"/>
      <c r="AF12" s="138"/>
    </row>
    <row r="13" spans="1:33" ht="12.75" customHeight="1" x14ac:dyDescent="0.3">
      <c r="A13" s="109"/>
      <c r="B13" s="110"/>
      <c r="C13" s="110"/>
      <c r="D13" s="110"/>
      <c r="E13" s="110"/>
      <c r="F13" s="110"/>
      <c r="G13" s="110"/>
      <c r="H13" s="110"/>
      <c r="I13" s="126" t="s">
        <v>14</v>
      </c>
      <c r="J13" s="127"/>
      <c r="K13" s="127"/>
      <c r="L13" s="127"/>
      <c r="M13" s="127">
        <f>COUNTIFS('Election Day Vote Centers'!$D$2:$D$314,I13)</f>
        <v>9</v>
      </c>
      <c r="N13" s="127"/>
      <c r="O13" s="127"/>
      <c r="P13" s="128"/>
      <c r="Q13" s="139" t="s">
        <v>15</v>
      </c>
      <c r="R13" s="117"/>
      <c r="S13" s="117"/>
      <c r="T13" s="117"/>
      <c r="U13" s="117"/>
      <c r="V13" s="117"/>
      <c r="W13" s="117"/>
      <c r="X13" s="118"/>
      <c r="Y13" s="141" t="s">
        <v>8</v>
      </c>
      <c r="Z13" s="141"/>
      <c r="AA13" s="141"/>
      <c r="AB13" s="141"/>
      <c r="AC13" s="142" t="s">
        <v>16</v>
      </c>
      <c r="AD13" s="141"/>
      <c r="AE13" s="141"/>
      <c r="AF13" s="143"/>
    </row>
    <row r="14" spans="1:33" ht="14.4" thickBot="1" x14ac:dyDescent="0.35">
      <c r="A14" s="111"/>
      <c r="B14" s="112"/>
      <c r="C14" s="112"/>
      <c r="D14" s="112"/>
      <c r="E14" s="112"/>
      <c r="F14" s="112"/>
      <c r="G14" s="112"/>
      <c r="H14" s="112"/>
      <c r="I14" s="144" t="s">
        <v>17</v>
      </c>
      <c r="J14" s="145"/>
      <c r="K14" s="145"/>
      <c r="L14" s="145"/>
      <c r="M14" s="145">
        <f>COUNTIFS('Election Day Vote Centers'!$D$2:$D$314,I14)</f>
        <v>13</v>
      </c>
      <c r="N14" s="145"/>
      <c r="O14" s="145"/>
      <c r="P14" s="146"/>
      <c r="Q14" s="140"/>
      <c r="R14" s="119"/>
      <c r="S14" s="119"/>
      <c r="T14" s="119"/>
      <c r="U14" s="119"/>
      <c r="V14" s="119"/>
      <c r="W14" s="119"/>
      <c r="X14" s="120"/>
      <c r="Y14" s="129">
        <v>1</v>
      </c>
      <c r="Z14" s="129"/>
      <c r="AA14" s="129"/>
      <c r="AB14" s="129"/>
      <c r="AC14" s="130">
        <f>COUNTIFS('Election Day Vote Centers'!$Q$2:$Q$314,Y14)</f>
        <v>96</v>
      </c>
      <c r="AD14" s="131"/>
      <c r="AE14" s="131"/>
      <c r="AF14" s="132"/>
    </row>
    <row r="15" spans="1:33" ht="12.75" customHeight="1" x14ac:dyDescent="0.3">
      <c r="A15" s="139" t="s">
        <v>18</v>
      </c>
      <c r="B15" s="117"/>
      <c r="C15" s="117"/>
      <c r="D15" s="117"/>
      <c r="E15" s="117"/>
      <c r="F15" s="117"/>
      <c r="G15" s="117"/>
      <c r="H15" s="117"/>
      <c r="I15" s="177" t="s">
        <v>19</v>
      </c>
      <c r="J15" s="178"/>
      <c r="K15" s="178"/>
      <c r="L15" s="178"/>
      <c r="M15" s="178" t="s">
        <v>6</v>
      </c>
      <c r="N15" s="178"/>
      <c r="O15" s="178"/>
      <c r="P15" s="179"/>
      <c r="Q15" s="140"/>
      <c r="R15" s="119"/>
      <c r="S15" s="119"/>
      <c r="T15" s="119"/>
      <c r="U15" s="119"/>
      <c r="V15" s="119"/>
      <c r="W15" s="119"/>
      <c r="X15" s="120"/>
      <c r="Y15" s="129">
        <v>2</v>
      </c>
      <c r="Z15" s="129"/>
      <c r="AA15" s="129"/>
      <c r="AB15" s="129"/>
      <c r="AC15" s="130">
        <f>COUNTIFS('Election Day Vote Centers'!$Q$2:$Q$314,Y15)</f>
        <v>76</v>
      </c>
      <c r="AD15" s="131"/>
      <c r="AE15" s="131"/>
      <c r="AF15" s="132"/>
    </row>
    <row r="16" spans="1:33" x14ac:dyDescent="0.3">
      <c r="A16" s="140"/>
      <c r="B16" s="119"/>
      <c r="C16" s="119"/>
      <c r="D16" s="119"/>
      <c r="E16" s="119"/>
      <c r="F16" s="119"/>
      <c r="G16" s="119"/>
      <c r="H16" s="119"/>
      <c r="I16" s="126" t="s">
        <v>20</v>
      </c>
      <c r="J16" s="127"/>
      <c r="K16" s="127"/>
      <c r="L16" s="127"/>
      <c r="M16" s="127">
        <f>COUNTIFS('Election Day Vote Centers'!$B$2:$B$314,I16)</f>
        <v>44</v>
      </c>
      <c r="N16" s="127"/>
      <c r="O16" s="127"/>
      <c r="P16" s="128"/>
      <c r="Q16" s="140"/>
      <c r="R16" s="119"/>
      <c r="S16" s="119"/>
      <c r="T16" s="119"/>
      <c r="U16" s="119"/>
      <c r="V16" s="119"/>
      <c r="W16" s="119"/>
      <c r="X16" s="120"/>
      <c r="Y16" s="129">
        <v>3</v>
      </c>
      <c r="Z16" s="129"/>
      <c r="AA16" s="129"/>
      <c r="AB16" s="129"/>
      <c r="AC16" s="130">
        <f>COUNTIFS('Election Day Vote Centers'!$Q$2:$Q$314,Y16)</f>
        <v>67</v>
      </c>
      <c r="AD16" s="131"/>
      <c r="AE16" s="131"/>
      <c r="AF16" s="132"/>
    </row>
    <row r="17" spans="1:32" ht="14.4" thickBot="1" x14ac:dyDescent="0.35">
      <c r="A17" s="140"/>
      <c r="B17" s="119"/>
      <c r="C17" s="119"/>
      <c r="D17" s="119"/>
      <c r="E17" s="119"/>
      <c r="F17" s="119"/>
      <c r="G17" s="119"/>
      <c r="H17" s="119"/>
      <c r="I17" s="186" t="s">
        <v>21</v>
      </c>
      <c r="J17" s="147"/>
      <c r="K17" s="147"/>
      <c r="L17" s="147"/>
      <c r="M17" s="147">
        <f>COUNTIFS('Election Day Vote Centers'!$B$2:$B$314,I17)</f>
        <v>269</v>
      </c>
      <c r="N17" s="147"/>
      <c r="O17" s="147"/>
      <c r="P17" s="148"/>
      <c r="Q17" s="140"/>
      <c r="R17" s="119"/>
      <c r="S17" s="119"/>
      <c r="T17" s="119"/>
      <c r="U17" s="119"/>
      <c r="V17" s="119"/>
      <c r="W17" s="119"/>
      <c r="X17" s="120"/>
      <c r="Y17" s="135">
        <v>4</v>
      </c>
      <c r="Z17" s="135"/>
      <c r="AA17" s="135"/>
      <c r="AB17" s="135"/>
      <c r="AC17" s="136">
        <f>COUNTIFS('Election Day Vote Centers'!$Q$2:$Q$314,Y17)</f>
        <v>74</v>
      </c>
      <c r="AD17" s="137"/>
      <c r="AE17" s="137"/>
      <c r="AF17" s="138"/>
    </row>
    <row r="18" spans="1:32" x14ac:dyDescent="0.3">
      <c r="A18" s="187" t="s">
        <v>22</v>
      </c>
      <c r="B18" s="164"/>
      <c r="C18" s="164"/>
      <c r="D18" s="164"/>
      <c r="E18" s="164"/>
      <c r="F18" s="164"/>
      <c r="G18" s="164"/>
      <c r="H18" s="165"/>
      <c r="I18" s="169" t="s">
        <v>23</v>
      </c>
      <c r="J18" s="169"/>
      <c r="K18" s="169"/>
      <c r="L18" s="169"/>
      <c r="M18" s="170" t="s">
        <v>9</v>
      </c>
      <c r="N18" s="169"/>
      <c r="O18" s="169"/>
      <c r="P18" s="171"/>
      <c r="Q18" s="164" t="s">
        <v>24</v>
      </c>
      <c r="R18" s="164"/>
      <c r="S18" s="164"/>
      <c r="T18" s="164"/>
      <c r="U18" s="164"/>
      <c r="V18" s="164"/>
      <c r="W18" s="164"/>
      <c r="X18" s="165"/>
      <c r="Y18" s="150" t="s">
        <v>25</v>
      </c>
      <c r="Z18" s="150"/>
      <c r="AA18" s="150"/>
      <c r="AB18" s="150"/>
      <c r="AC18" s="149" t="s">
        <v>16</v>
      </c>
      <c r="AD18" s="150"/>
      <c r="AE18" s="150"/>
      <c r="AF18" s="151"/>
    </row>
    <row r="19" spans="1:32" x14ac:dyDescent="0.3">
      <c r="A19" s="188"/>
      <c r="B19" s="119"/>
      <c r="C19" s="119"/>
      <c r="D19" s="119"/>
      <c r="E19" s="119"/>
      <c r="F19" s="119"/>
      <c r="G19" s="119"/>
      <c r="H19" s="166"/>
      <c r="I19" s="129" t="s">
        <v>26</v>
      </c>
      <c r="J19" s="129"/>
      <c r="K19" s="129"/>
      <c r="L19" s="129"/>
      <c r="M19" s="127" t="e">
        <f>COUNTIFS('Election Day Vote Centers'!$B$2:$B$314,"EV",'Election Day Vote Centers'!#REF!,I19)</f>
        <v>#REF!</v>
      </c>
      <c r="N19" s="127"/>
      <c r="O19" s="127"/>
      <c r="P19" s="172"/>
      <c r="Q19" s="119"/>
      <c r="R19" s="119"/>
      <c r="S19" s="119"/>
      <c r="T19" s="119"/>
      <c r="U19" s="119"/>
      <c r="V19" s="119"/>
      <c r="W19" s="119"/>
      <c r="X19" s="166"/>
      <c r="Y19" s="129" t="s">
        <v>26</v>
      </c>
      <c r="Z19" s="129"/>
      <c r="AA19" s="129"/>
      <c r="AB19" s="129"/>
      <c r="AC19" s="127" t="e">
        <f>COUNTIFS('Election Day Vote Centers'!#REF!,Y19)</f>
        <v>#REF!</v>
      </c>
      <c r="AD19" s="127"/>
      <c r="AE19" s="127"/>
      <c r="AF19" s="128"/>
    </row>
    <row r="20" spans="1:32" x14ac:dyDescent="0.3">
      <c r="A20" s="188"/>
      <c r="B20" s="119"/>
      <c r="C20" s="119"/>
      <c r="D20" s="119"/>
      <c r="E20" s="119"/>
      <c r="F20" s="119"/>
      <c r="G20" s="119"/>
      <c r="H20" s="166"/>
      <c r="I20" s="129" t="s">
        <v>27</v>
      </c>
      <c r="J20" s="129"/>
      <c r="K20" s="129"/>
      <c r="L20" s="129"/>
      <c r="M20" s="127" t="e">
        <f>COUNTIFS('Election Day Vote Centers'!$B$2:$B$314,"EV",'Election Day Vote Centers'!#REF!,I20)</f>
        <v>#REF!</v>
      </c>
      <c r="N20" s="127"/>
      <c r="O20" s="127"/>
      <c r="P20" s="172"/>
      <c r="Q20" s="119"/>
      <c r="R20" s="119"/>
      <c r="S20" s="119"/>
      <c r="T20" s="119"/>
      <c r="U20" s="119"/>
      <c r="V20" s="119"/>
      <c r="W20" s="119"/>
      <c r="X20" s="166"/>
      <c r="Y20" s="129" t="s">
        <v>27</v>
      </c>
      <c r="Z20" s="129"/>
      <c r="AA20" s="129"/>
      <c r="AB20" s="129"/>
      <c r="AC20" s="127" t="e">
        <f>COUNTIFS('Election Day Vote Centers'!#REF!,Y20)</f>
        <v>#REF!</v>
      </c>
      <c r="AD20" s="127"/>
      <c r="AE20" s="127"/>
      <c r="AF20" s="128"/>
    </row>
    <row r="21" spans="1:32" ht="14.4" thickBot="1" x14ac:dyDescent="0.35">
      <c r="A21" s="189"/>
      <c r="B21" s="167"/>
      <c r="C21" s="167"/>
      <c r="D21" s="167"/>
      <c r="E21" s="167"/>
      <c r="F21" s="167"/>
      <c r="G21" s="167"/>
      <c r="H21" s="168"/>
      <c r="I21" s="173" t="s">
        <v>28</v>
      </c>
      <c r="J21" s="173"/>
      <c r="K21" s="173"/>
      <c r="L21" s="174"/>
      <c r="M21" s="175" t="e">
        <f>COUNTIFS('Election Day Vote Centers'!$B$2:$B$314,"EV",'Election Day Vote Centers'!#REF!,I21)</f>
        <v>#REF!</v>
      </c>
      <c r="N21" s="175"/>
      <c r="O21" s="175"/>
      <c r="P21" s="176"/>
      <c r="Q21" s="167"/>
      <c r="R21" s="167"/>
      <c r="S21" s="167"/>
      <c r="T21" s="167"/>
      <c r="U21" s="167"/>
      <c r="V21" s="167"/>
      <c r="W21" s="167"/>
      <c r="X21" s="168"/>
      <c r="Y21" s="135" t="s">
        <v>28</v>
      </c>
      <c r="Z21" s="135"/>
      <c r="AA21" s="135"/>
      <c r="AB21" s="135"/>
      <c r="AC21" s="145" t="e">
        <f>COUNTIFS('Election Day Vote Centers'!#REF!,Y21)</f>
        <v>#REF!</v>
      </c>
      <c r="AD21" s="145"/>
      <c r="AE21" s="145"/>
      <c r="AF21" s="146"/>
    </row>
    <row r="22" spans="1:32" ht="14.4" thickBot="1" x14ac:dyDescent="0.35"/>
    <row r="23" spans="1:32" x14ac:dyDescent="0.3">
      <c r="I23" s="190" t="s">
        <v>29</v>
      </c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2"/>
    </row>
    <row r="24" spans="1:32" ht="14.4" thickBot="1" x14ac:dyDescent="0.35">
      <c r="I24" s="193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5"/>
    </row>
    <row r="25" spans="1:32" x14ac:dyDescent="0.3">
      <c r="A25" s="180" t="s">
        <v>30</v>
      </c>
      <c r="B25" s="181"/>
      <c r="C25" s="181"/>
      <c r="D25" s="182"/>
      <c r="E25" s="183" t="s">
        <v>6</v>
      </c>
      <c r="F25" s="184"/>
      <c r="G25" s="184"/>
      <c r="H25" s="185"/>
      <c r="I25" s="158" t="s">
        <v>31</v>
      </c>
      <c r="J25" s="159"/>
      <c r="K25" s="159"/>
      <c r="L25" s="160"/>
      <c r="M25" s="161" t="s">
        <v>6</v>
      </c>
      <c r="N25" s="162"/>
      <c r="O25" s="162"/>
      <c r="P25" s="163"/>
      <c r="Q25" s="196" t="s">
        <v>32</v>
      </c>
      <c r="R25" s="197"/>
      <c r="S25" s="197"/>
      <c r="T25" s="198"/>
      <c r="U25" s="124" t="s">
        <v>6</v>
      </c>
      <c r="V25" s="123"/>
      <c r="W25" s="123"/>
      <c r="X25" s="125"/>
      <c r="Y25" s="152" t="s">
        <v>33</v>
      </c>
      <c r="Z25" s="153"/>
      <c r="AA25" s="153"/>
      <c r="AB25" s="154"/>
      <c r="AC25" s="155" t="s">
        <v>6</v>
      </c>
      <c r="AD25" s="156"/>
      <c r="AE25" s="156"/>
      <c r="AF25" s="157"/>
    </row>
    <row r="26" spans="1:32" x14ac:dyDescent="0.3">
      <c r="A26" s="77">
        <v>4</v>
      </c>
      <c r="B26" s="78"/>
      <c r="C26" s="78"/>
      <c r="D26" s="80"/>
      <c r="E26" s="77">
        <f>COUNTIFS('Election Day Vote Centers'!$U$2:$U$314,A26)</f>
        <v>147</v>
      </c>
      <c r="F26" s="78"/>
      <c r="G26" s="78"/>
      <c r="H26" s="80"/>
      <c r="I26" s="87">
        <v>126</v>
      </c>
      <c r="J26" s="88"/>
      <c r="K26" s="88"/>
      <c r="L26" s="89"/>
      <c r="M26" s="90">
        <f>COUNTIFS('Election Day Vote Centers'!$S$2:$S$314,I26)</f>
        <v>6</v>
      </c>
      <c r="N26" s="88"/>
      <c r="O26" s="88"/>
      <c r="P26" s="91"/>
      <c r="Q26" s="84">
        <v>1</v>
      </c>
      <c r="R26" s="85"/>
      <c r="S26" s="85"/>
      <c r="T26" s="86"/>
      <c r="U26" s="84">
        <f>COUNTIFS('Election Day Vote Centers'!$V$2:$V$314,Q26)</f>
        <v>65</v>
      </c>
      <c r="V26" s="85"/>
      <c r="W26" s="85"/>
      <c r="X26" s="86"/>
      <c r="Y26" s="199">
        <v>2</v>
      </c>
      <c r="Z26" s="200"/>
      <c r="AA26" s="200"/>
      <c r="AB26" s="201"/>
      <c r="AC26" s="202">
        <f>COUNTIFS('Election Day Vote Centers'!$R$2:$R$314,Y26)</f>
        <v>25</v>
      </c>
      <c r="AD26" s="200"/>
      <c r="AE26" s="200"/>
      <c r="AF26" s="203"/>
    </row>
    <row r="27" spans="1:32" x14ac:dyDescent="0.3">
      <c r="A27" s="77">
        <v>6</v>
      </c>
      <c r="B27" s="78"/>
      <c r="C27" s="78"/>
      <c r="D27" s="80"/>
      <c r="E27" s="77">
        <f>COUNTIFS('Election Day Vote Centers'!$U$2:$U$314,A27)</f>
        <v>86</v>
      </c>
      <c r="F27" s="78"/>
      <c r="G27" s="78"/>
      <c r="H27" s="80"/>
      <c r="I27" s="87">
        <v>127</v>
      </c>
      <c r="J27" s="88"/>
      <c r="K27" s="88"/>
      <c r="L27" s="89"/>
      <c r="M27" s="90">
        <f>COUNTIFS('Election Day Vote Centers'!$S$2:$S$314,I27)</f>
        <v>9</v>
      </c>
      <c r="N27" s="88"/>
      <c r="O27" s="88"/>
      <c r="P27" s="91"/>
      <c r="Q27" s="84">
        <v>2</v>
      </c>
      <c r="R27" s="85"/>
      <c r="S27" s="85"/>
      <c r="T27" s="86"/>
      <c r="U27" s="84">
        <f>COUNTIFS('Election Day Vote Centers'!$V$2:$V$314,Q27)</f>
        <v>22</v>
      </c>
      <c r="V27" s="85"/>
      <c r="W27" s="85"/>
      <c r="X27" s="86"/>
      <c r="Y27" s="199">
        <v>7</v>
      </c>
      <c r="Z27" s="200"/>
      <c r="AA27" s="200"/>
      <c r="AB27" s="201"/>
      <c r="AC27" s="202">
        <f>COUNTIFS('Election Day Vote Centers'!$R$2:$R$314,Y27)</f>
        <v>34</v>
      </c>
      <c r="AD27" s="200"/>
      <c r="AE27" s="200"/>
      <c r="AF27" s="203"/>
    </row>
    <row r="28" spans="1:32" x14ac:dyDescent="0.3">
      <c r="A28" s="77">
        <v>7</v>
      </c>
      <c r="B28" s="78"/>
      <c r="C28" s="78"/>
      <c r="D28" s="79"/>
      <c r="E28" s="77">
        <f>COUNTIFS('Election Day Vote Centers'!$U$2:$U$314,A28)</f>
        <v>3</v>
      </c>
      <c r="F28" s="78"/>
      <c r="G28" s="78"/>
      <c r="H28" s="80"/>
      <c r="I28" s="87">
        <v>128</v>
      </c>
      <c r="J28" s="88"/>
      <c r="K28" s="88"/>
      <c r="L28" s="89"/>
      <c r="M28" s="90">
        <f>COUNTIFS('Election Day Vote Centers'!$S$2:$S$314,I28)</f>
        <v>15</v>
      </c>
      <c r="N28" s="88"/>
      <c r="O28" s="88"/>
      <c r="P28" s="91"/>
      <c r="Q28" s="84">
        <v>3</v>
      </c>
      <c r="R28" s="85"/>
      <c r="S28" s="85"/>
      <c r="T28" s="86"/>
      <c r="U28" s="84">
        <f>COUNTIFS('Election Day Vote Centers'!$V$2:$V$314,Q28)</f>
        <v>32</v>
      </c>
      <c r="V28" s="85"/>
      <c r="W28" s="85"/>
      <c r="X28" s="86"/>
      <c r="Y28" s="199">
        <v>8</v>
      </c>
      <c r="Z28" s="200"/>
      <c r="AA28" s="200"/>
      <c r="AB28" s="201"/>
      <c r="AC28" s="202">
        <f>COUNTIFS('Election Day Vote Centers'!$R$2:$R$314,Y28)</f>
        <v>19</v>
      </c>
      <c r="AD28" s="200"/>
      <c r="AE28" s="200"/>
      <c r="AF28" s="203"/>
    </row>
    <row r="29" spans="1:32" ht="14.4" thickBot="1" x14ac:dyDescent="0.35">
      <c r="A29" s="81">
        <v>8</v>
      </c>
      <c r="B29" s="82"/>
      <c r="C29" s="82"/>
      <c r="D29" s="83"/>
      <c r="E29" s="81">
        <f>COUNTIFS('Election Day Vote Centers'!$U$2:$U$314,A29)</f>
        <v>77</v>
      </c>
      <c r="F29" s="82"/>
      <c r="G29" s="82"/>
      <c r="H29" s="83"/>
      <c r="I29" s="87">
        <v>129</v>
      </c>
      <c r="J29" s="88"/>
      <c r="K29" s="88"/>
      <c r="L29" s="89"/>
      <c r="M29" s="90">
        <f>COUNTIFS('Election Day Vote Centers'!$S$2:$S$314,I29)</f>
        <v>14</v>
      </c>
      <c r="N29" s="88"/>
      <c r="O29" s="88"/>
      <c r="P29" s="91"/>
      <c r="Q29" s="84">
        <v>4</v>
      </c>
      <c r="R29" s="85"/>
      <c r="S29" s="85"/>
      <c r="T29" s="86"/>
      <c r="U29" s="84">
        <f>COUNTIFS('Election Day Vote Centers'!$V$2:$V$314,Q29)</f>
        <v>51</v>
      </c>
      <c r="V29" s="85"/>
      <c r="W29" s="85"/>
      <c r="X29" s="86"/>
      <c r="Y29" s="199">
        <v>9</v>
      </c>
      <c r="Z29" s="200"/>
      <c r="AA29" s="200"/>
      <c r="AB29" s="201"/>
      <c r="AC29" s="202">
        <f>COUNTIFS('Election Day Vote Centers'!$R$2:$R$314,Y29)</f>
        <v>40</v>
      </c>
      <c r="AD29" s="200"/>
      <c r="AE29" s="200"/>
      <c r="AF29" s="203"/>
    </row>
    <row r="30" spans="1:32" x14ac:dyDescent="0.3">
      <c r="I30" s="87">
        <v>130</v>
      </c>
      <c r="J30" s="88"/>
      <c r="K30" s="88"/>
      <c r="L30" s="89"/>
      <c r="M30" s="90">
        <f>COUNTIFS('Election Day Vote Centers'!$S$2:$S$314,I30)</f>
        <v>12</v>
      </c>
      <c r="N30" s="88"/>
      <c r="O30" s="88"/>
      <c r="P30" s="91"/>
      <c r="Q30" s="84">
        <v>5</v>
      </c>
      <c r="R30" s="85"/>
      <c r="S30" s="85"/>
      <c r="T30" s="86"/>
      <c r="U30" s="84">
        <f>COUNTIFS('Election Day Vote Centers'!$V$2:$V$314,Q30)</f>
        <v>77</v>
      </c>
      <c r="V30" s="85"/>
      <c r="W30" s="85"/>
      <c r="X30" s="86"/>
      <c r="Y30" s="199">
        <v>10</v>
      </c>
      <c r="Z30" s="200"/>
      <c r="AA30" s="200"/>
      <c r="AB30" s="201"/>
      <c r="AC30" s="202">
        <f>COUNTIFS('Election Day Vote Centers'!$R$2:$R$314,Y30)</f>
        <v>0</v>
      </c>
      <c r="AD30" s="200"/>
      <c r="AE30" s="200"/>
      <c r="AF30" s="203"/>
    </row>
    <row r="31" spans="1:32" x14ac:dyDescent="0.3">
      <c r="I31" s="87">
        <v>131</v>
      </c>
      <c r="J31" s="88"/>
      <c r="K31" s="88"/>
      <c r="L31" s="89"/>
      <c r="M31" s="90">
        <f>COUNTIFS('Election Day Vote Centers'!$S$2:$S$314,I31)</f>
        <v>17</v>
      </c>
      <c r="N31" s="88"/>
      <c r="O31" s="88"/>
      <c r="P31" s="91"/>
      <c r="Q31" s="84">
        <v>6</v>
      </c>
      <c r="R31" s="85"/>
      <c r="S31" s="85"/>
      <c r="T31" s="86"/>
      <c r="U31" s="84">
        <f>COUNTIFS('Election Day Vote Centers'!$V$2:$V$314,Q31)</f>
        <v>14</v>
      </c>
      <c r="V31" s="85"/>
      <c r="W31" s="85"/>
      <c r="X31" s="86"/>
      <c r="Y31" s="199">
        <v>14</v>
      </c>
      <c r="Z31" s="200"/>
      <c r="AA31" s="200"/>
      <c r="AB31" s="201"/>
      <c r="AC31" s="202">
        <f>COUNTIFS('Election Day Vote Centers'!$R$2:$R$314,Y31)</f>
        <v>0</v>
      </c>
      <c r="AD31" s="200"/>
      <c r="AE31" s="200"/>
      <c r="AF31" s="203"/>
    </row>
    <row r="32" spans="1:32" x14ac:dyDescent="0.3">
      <c r="I32" s="87">
        <v>132</v>
      </c>
      <c r="J32" s="88"/>
      <c r="K32" s="88"/>
      <c r="L32" s="89"/>
      <c r="M32" s="90">
        <f>COUNTIFS('Election Day Vote Centers'!$S$2:$S$314,I32)</f>
        <v>10</v>
      </c>
      <c r="N32" s="88"/>
      <c r="O32" s="88"/>
      <c r="P32" s="91"/>
      <c r="Q32" s="84">
        <v>7</v>
      </c>
      <c r="R32" s="85"/>
      <c r="S32" s="85"/>
      <c r="T32" s="86"/>
      <c r="U32" s="84">
        <f>COUNTIFS('Election Day Vote Centers'!$V$2:$V$314,Q32)</f>
        <v>31</v>
      </c>
      <c r="V32" s="85"/>
      <c r="W32" s="85"/>
      <c r="X32" s="86"/>
      <c r="Y32" s="199">
        <v>18</v>
      </c>
      <c r="Z32" s="200"/>
      <c r="AA32" s="200"/>
      <c r="AB32" s="201"/>
      <c r="AC32" s="202">
        <f>COUNTIFS('Election Day Vote Centers'!$R$2:$R$314,Y32)</f>
        <v>65</v>
      </c>
      <c r="AD32" s="200"/>
      <c r="AE32" s="200"/>
      <c r="AF32" s="203"/>
    </row>
    <row r="33" spans="9:32" ht="14.4" thickBot="1" x14ac:dyDescent="0.35">
      <c r="I33" s="87">
        <v>133</v>
      </c>
      <c r="J33" s="88"/>
      <c r="K33" s="88"/>
      <c r="L33" s="89"/>
      <c r="M33" s="90">
        <f>COUNTIFS('Election Day Vote Centers'!$S$2:$S$314,I33)</f>
        <v>16</v>
      </c>
      <c r="N33" s="88"/>
      <c r="O33" s="88"/>
      <c r="P33" s="91"/>
      <c r="Q33" s="225">
        <v>8</v>
      </c>
      <c r="R33" s="226"/>
      <c r="S33" s="226"/>
      <c r="T33" s="227"/>
      <c r="U33" s="225">
        <f>COUNTIFS('Election Day Vote Centers'!$V$2:$V$314,Q33)</f>
        <v>21</v>
      </c>
      <c r="V33" s="226"/>
      <c r="W33" s="226"/>
      <c r="X33" s="227"/>
      <c r="Y33" s="199">
        <v>22</v>
      </c>
      <c r="Z33" s="200"/>
      <c r="AA33" s="200"/>
      <c r="AB33" s="201"/>
      <c r="AC33" s="202">
        <f>COUNTIFS('Election Day Vote Centers'!$R$2:$R$314,Y33)</f>
        <v>3</v>
      </c>
      <c r="AD33" s="200"/>
      <c r="AE33" s="200"/>
      <c r="AF33" s="203"/>
    </row>
    <row r="34" spans="9:32" x14ac:dyDescent="0.3">
      <c r="I34" s="87">
        <v>134</v>
      </c>
      <c r="J34" s="88"/>
      <c r="K34" s="88"/>
      <c r="L34" s="89"/>
      <c r="M34" s="90">
        <f>COUNTIFS('Election Day Vote Centers'!$S$2:$S$314,I34)</f>
        <v>18</v>
      </c>
      <c r="N34" s="88"/>
      <c r="O34" s="88"/>
      <c r="P34" s="91"/>
      <c r="Y34" s="199">
        <v>29</v>
      </c>
      <c r="Z34" s="200"/>
      <c r="AA34" s="200"/>
      <c r="AB34" s="201"/>
      <c r="AC34" s="202">
        <f>COUNTIFS('Election Day Vote Centers'!$R$2:$R$314,Y34)</f>
        <v>53</v>
      </c>
      <c r="AD34" s="200"/>
      <c r="AE34" s="200"/>
      <c r="AF34" s="203"/>
    </row>
    <row r="35" spans="9:32" x14ac:dyDescent="0.3">
      <c r="I35" s="87">
        <v>135</v>
      </c>
      <c r="J35" s="88"/>
      <c r="K35" s="88"/>
      <c r="L35" s="89"/>
      <c r="M35" s="90">
        <f>COUNTIFS('Election Day Vote Centers'!$S$2:$S$314,I35)</f>
        <v>7</v>
      </c>
      <c r="N35" s="88"/>
      <c r="O35" s="88"/>
      <c r="P35" s="91"/>
      <c r="Y35" s="199">
        <v>36</v>
      </c>
      <c r="Z35" s="200"/>
      <c r="AA35" s="200"/>
      <c r="AB35" s="201"/>
      <c r="AC35" s="202">
        <f>COUNTIFS('Election Day Vote Centers'!$R$2:$R$314,Y35)</f>
        <v>28</v>
      </c>
      <c r="AD35" s="200"/>
      <c r="AE35" s="200"/>
      <c r="AF35" s="203"/>
    </row>
    <row r="36" spans="9:32" ht="14.4" thickBot="1" x14ac:dyDescent="0.35">
      <c r="I36" s="87">
        <v>137</v>
      </c>
      <c r="J36" s="88"/>
      <c r="K36" s="88"/>
      <c r="L36" s="89"/>
      <c r="M36" s="90">
        <f>COUNTIFS('Election Day Vote Centers'!$S$2:$S$314,I36)</f>
        <v>10</v>
      </c>
      <c r="N36" s="88"/>
      <c r="O36" s="88"/>
      <c r="P36" s="91"/>
      <c r="Y36" s="209">
        <v>38</v>
      </c>
      <c r="Z36" s="210"/>
      <c r="AA36" s="210"/>
      <c r="AB36" s="211"/>
      <c r="AC36" s="212">
        <f>COUNTIFS('Election Day Vote Centers'!$R$2:$R$314,Y36)</f>
        <v>46</v>
      </c>
      <c r="AD36" s="210"/>
      <c r="AE36" s="210"/>
      <c r="AF36" s="213"/>
    </row>
    <row r="37" spans="9:32" x14ac:dyDescent="0.3">
      <c r="I37" s="87">
        <v>138</v>
      </c>
      <c r="J37" s="88"/>
      <c r="K37" s="88"/>
      <c r="L37" s="89"/>
      <c r="M37" s="90">
        <f>COUNTIFS('Election Day Vote Centers'!$S$2:$S$314,I37)</f>
        <v>15</v>
      </c>
      <c r="N37" s="88"/>
      <c r="O37" s="88"/>
      <c r="P37" s="91"/>
      <c r="Y37" s="219" t="s">
        <v>34</v>
      </c>
      <c r="Z37" s="220"/>
      <c r="AA37" s="220"/>
      <c r="AB37" s="221"/>
      <c r="AC37" s="222" t="s">
        <v>6</v>
      </c>
      <c r="AD37" s="223"/>
      <c r="AE37" s="223"/>
      <c r="AF37" s="224"/>
    </row>
    <row r="38" spans="9:32" x14ac:dyDescent="0.3">
      <c r="I38" s="87">
        <v>139</v>
      </c>
      <c r="J38" s="88"/>
      <c r="K38" s="88"/>
      <c r="L38" s="89"/>
      <c r="M38" s="90">
        <f>COUNTIFS('Election Day Vote Centers'!$S$2:$S$314,I38)</f>
        <v>16</v>
      </c>
      <c r="N38" s="88"/>
      <c r="O38" s="88"/>
      <c r="P38" s="91"/>
      <c r="Y38" s="204">
        <v>4</v>
      </c>
      <c r="Z38" s="205"/>
      <c r="AA38" s="205"/>
      <c r="AB38" s="206"/>
      <c r="AC38" s="207">
        <f>COUNTIFS('Election Day Vote Centers'!$T$2:$T$314,Y38)</f>
        <v>18</v>
      </c>
      <c r="AD38" s="205"/>
      <c r="AE38" s="205"/>
      <c r="AF38" s="208"/>
    </row>
    <row r="39" spans="9:32" x14ac:dyDescent="0.3">
      <c r="I39" s="87">
        <v>140</v>
      </c>
      <c r="J39" s="88"/>
      <c r="K39" s="88"/>
      <c r="L39" s="89"/>
      <c r="M39" s="90">
        <f>COUNTIFS('Election Day Vote Centers'!$S$2:$S$314,I39)</f>
        <v>10</v>
      </c>
      <c r="N39" s="88"/>
      <c r="O39" s="88"/>
      <c r="P39" s="91"/>
      <c r="Y39" s="204">
        <v>6</v>
      </c>
      <c r="Z39" s="205"/>
      <c r="AA39" s="205"/>
      <c r="AB39" s="206"/>
      <c r="AC39" s="207">
        <f>COUNTIFS('Election Day Vote Centers'!$T$2:$T$314,Y39)</f>
        <v>66</v>
      </c>
      <c r="AD39" s="205"/>
      <c r="AE39" s="205"/>
      <c r="AF39" s="208"/>
    </row>
    <row r="40" spans="9:32" x14ac:dyDescent="0.3">
      <c r="I40" s="87">
        <v>141</v>
      </c>
      <c r="J40" s="88"/>
      <c r="K40" s="88"/>
      <c r="L40" s="89"/>
      <c r="M40" s="90">
        <f>COUNTIFS('Election Day Vote Centers'!$S$2:$S$314,I40)</f>
        <v>15</v>
      </c>
      <c r="N40" s="88"/>
      <c r="O40" s="88"/>
      <c r="P40" s="91"/>
      <c r="Y40" s="204">
        <v>7</v>
      </c>
      <c r="Z40" s="205"/>
      <c r="AA40" s="205"/>
      <c r="AB40" s="206"/>
      <c r="AC40" s="207">
        <f>COUNTIFS('Election Day Vote Centers'!$T$2:$T$314,Y40)</f>
        <v>45</v>
      </c>
      <c r="AD40" s="205"/>
      <c r="AE40" s="205"/>
      <c r="AF40" s="208"/>
    </row>
    <row r="41" spans="9:32" x14ac:dyDescent="0.3">
      <c r="I41" s="87">
        <v>142</v>
      </c>
      <c r="J41" s="88"/>
      <c r="K41" s="88"/>
      <c r="L41" s="89"/>
      <c r="M41" s="90">
        <f>COUNTIFS('Election Day Vote Centers'!$S$2:$S$314,I41)</f>
        <v>18</v>
      </c>
      <c r="N41" s="88"/>
      <c r="O41" s="88"/>
      <c r="P41" s="91"/>
      <c r="Y41" s="204">
        <v>11</v>
      </c>
      <c r="Z41" s="205"/>
      <c r="AA41" s="205"/>
      <c r="AB41" s="206"/>
      <c r="AC41" s="207">
        <f>COUNTIFS('Election Day Vote Centers'!$T$2:$T$314,Y41)</f>
        <v>20</v>
      </c>
      <c r="AD41" s="205"/>
      <c r="AE41" s="205"/>
      <c r="AF41" s="208"/>
    </row>
    <row r="42" spans="9:32" x14ac:dyDescent="0.3">
      <c r="I42" s="87">
        <v>143</v>
      </c>
      <c r="J42" s="88"/>
      <c r="K42" s="88"/>
      <c r="L42" s="89"/>
      <c r="M42" s="90">
        <f>COUNTIFS('Election Day Vote Centers'!$S$2:$S$314,I42)</f>
        <v>14</v>
      </c>
      <c r="N42" s="88"/>
      <c r="O42" s="88"/>
      <c r="P42" s="91"/>
      <c r="Y42" s="204">
        <v>13</v>
      </c>
      <c r="Z42" s="205"/>
      <c r="AA42" s="205"/>
      <c r="AB42" s="206"/>
      <c r="AC42" s="207">
        <f>COUNTIFS('Election Day Vote Centers'!$T$2:$T$314,Y42)</f>
        <v>58</v>
      </c>
      <c r="AD42" s="205"/>
      <c r="AE42" s="205"/>
      <c r="AF42" s="208"/>
    </row>
    <row r="43" spans="9:32" x14ac:dyDescent="0.3">
      <c r="I43" s="87">
        <v>144</v>
      </c>
      <c r="J43" s="88"/>
      <c r="K43" s="88"/>
      <c r="L43" s="89"/>
      <c r="M43" s="90">
        <f>COUNTIFS('Election Day Vote Centers'!$S$2:$S$314,I43)</f>
        <v>9</v>
      </c>
      <c r="N43" s="88"/>
      <c r="O43" s="88"/>
      <c r="P43" s="91"/>
      <c r="Y43" s="204">
        <v>15</v>
      </c>
      <c r="Z43" s="205"/>
      <c r="AA43" s="205"/>
      <c r="AB43" s="206"/>
      <c r="AC43" s="207">
        <f>COUNTIFS('Election Day Vote Centers'!$T$2:$T$314,Y43)</f>
        <v>71</v>
      </c>
      <c r="AD43" s="205"/>
      <c r="AE43" s="205"/>
      <c r="AF43" s="208"/>
    </row>
    <row r="44" spans="9:32" x14ac:dyDescent="0.3">
      <c r="I44" s="87">
        <v>145</v>
      </c>
      <c r="J44" s="88"/>
      <c r="K44" s="88"/>
      <c r="L44" s="89"/>
      <c r="M44" s="90">
        <f>COUNTIFS('Election Day Vote Centers'!$S$2:$S$314,I44)</f>
        <v>21</v>
      </c>
      <c r="N44" s="88"/>
      <c r="O44" s="88"/>
      <c r="P44" s="91"/>
      <c r="Y44" s="204">
        <v>17</v>
      </c>
      <c r="Z44" s="205"/>
      <c r="AA44" s="205"/>
      <c r="AB44" s="206"/>
      <c r="AC44" s="207">
        <f>COUNTIFS('Election Day Vote Centers'!$T$2:$T$314,Y44)</f>
        <v>28</v>
      </c>
      <c r="AD44" s="205"/>
      <c r="AE44" s="205"/>
      <c r="AF44" s="208"/>
    </row>
    <row r="45" spans="9:32" ht="14.4" thickBot="1" x14ac:dyDescent="0.35">
      <c r="I45" s="87">
        <v>146</v>
      </c>
      <c r="J45" s="88"/>
      <c r="K45" s="88"/>
      <c r="L45" s="89"/>
      <c r="M45" s="90">
        <f>COUNTIFS('Election Day Vote Centers'!$S$2:$S$314,I45)</f>
        <v>13</v>
      </c>
      <c r="N45" s="88"/>
      <c r="O45" s="88"/>
      <c r="P45" s="91"/>
      <c r="Y45" s="214">
        <v>18</v>
      </c>
      <c r="Z45" s="215"/>
      <c r="AA45" s="215"/>
      <c r="AB45" s="216"/>
      <c r="AC45" s="217">
        <f>COUNTIFS('Election Day Vote Centers'!$T$2:$T$314,Y45)</f>
        <v>7</v>
      </c>
      <c r="AD45" s="215"/>
      <c r="AE45" s="215"/>
      <c r="AF45" s="218"/>
    </row>
    <row r="46" spans="9:32" x14ac:dyDescent="0.3">
      <c r="I46" s="87">
        <v>148</v>
      </c>
      <c r="J46" s="88"/>
      <c r="K46" s="88"/>
      <c r="L46" s="89"/>
      <c r="M46" s="90">
        <f>COUNTIFS('Election Day Vote Centers'!$S$2:$S$314,I46)</f>
        <v>12</v>
      </c>
      <c r="N46" s="88"/>
      <c r="O46" s="88"/>
      <c r="P46" s="91"/>
    </row>
    <row r="47" spans="9:32" x14ac:dyDescent="0.3">
      <c r="I47" s="87">
        <v>147</v>
      </c>
      <c r="J47" s="88"/>
      <c r="K47" s="88"/>
      <c r="L47" s="89"/>
      <c r="M47" s="90">
        <f>COUNTIFS('Election Day Vote Centers'!$S$2:$S$314,I47)</f>
        <v>14</v>
      </c>
      <c r="N47" s="88"/>
      <c r="O47" s="88"/>
      <c r="P47" s="91"/>
    </row>
    <row r="48" spans="9:32" x14ac:dyDescent="0.3">
      <c r="I48" s="87">
        <v>149</v>
      </c>
      <c r="J48" s="88"/>
      <c r="K48" s="88"/>
      <c r="L48" s="89"/>
      <c r="M48" s="90">
        <f>COUNTIFS('Election Day Vote Centers'!$S$2:$S$314,I48)</f>
        <v>11</v>
      </c>
      <c r="N48" s="88"/>
      <c r="O48" s="88"/>
      <c r="P48" s="91"/>
    </row>
    <row r="49" spans="9:24" ht="14.4" thickBot="1" x14ac:dyDescent="0.35">
      <c r="I49" s="72">
        <v>150</v>
      </c>
      <c r="J49" s="73"/>
      <c r="K49" s="73"/>
      <c r="L49" s="74"/>
      <c r="M49" s="75">
        <f>COUNTIFS('Election Day Vote Centers'!$S$2:$S$314,I49)</f>
        <v>11</v>
      </c>
      <c r="N49" s="73"/>
      <c r="O49" s="73"/>
      <c r="P49" s="76"/>
    </row>
    <row r="50" spans="9:24" ht="14.4" thickBot="1" x14ac:dyDescent="0.35"/>
    <row r="51" spans="9:24" x14ac:dyDescent="0.3">
      <c r="I51" s="54" t="s">
        <v>35</v>
      </c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6"/>
    </row>
    <row r="52" spans="9:24" ht="14.4" thickBot="1" x14ac:dyDescent="0.35">
      <c r="I52" s="57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9"/>
    </row>
    <row r="53" spans="9:24" ht="14.4" thickBot="1" x14ac:dyDescent="0.35">
      <c r="I53" s="60" t="s">
        <v>36</v>
      </c>
      <c r="J53" s="61"/>
      <c r="K53" s="61"/>
      <c r="L53" s="61"/>
      <c r="M53" s="61" t="s">
        <v>6</v>
      </c>
      <c r="N53" s="61"/>
      <c r="O53" s="61"/>
      <c r="P53" s="61"/>
      <c r="Q53" s="61" t="s">
        <v>36</v>
      </c>
      <c r="R53" s="61"/>
      <c r="S53" s="61"/>
      <c r="T53" s="61"/>
      <c r="U53" s="61" t="s">
        <v>6</v>
      </c>
      <c r="V53" s="61"/>
      <c r="W53" s="61"/>
      <c r="X53" s="68"/>
    </row>
    <row r="54" spans="9:24" x14ac:dyDescent="0.3">
      <c r="I54" s="62" t="s">
        <v>37</v>
      </c>
      <c r="J54" s="63"/>
      <c r="K54" s="63"/>
      <c r="L54" s="63"/>
      <c r="M54" s="63">
        <f>COUNTIFS('Election Day Vote Centers'!W2:W314,I54)</f>
        <v>38</v>
      </c>
      <c r="N54" s="63"/>
      <c r="O54" s="63"/>
      <c r="P54" s="63"/>
      <c r="Q54" s="63" t="s">
        <v>38</v>
      </c>
      <c r="R54" s="63"/>
      <c r="S54" s="63"/>
      <c r="T54" s="63"/>
      <c r="U54" s="63">
        <f>COUNTIFS('Election Day Vote Centers'!Z2:Z314,Q54)</f>
        <v>13</v>
      </c>
      <c r="V54" s="63"/>
      <c r="W54" s="63"/>
      <c r="X54" s="69"/>
    </row>
    <row r="55" spans="9:24" x14ac:dyDescent="0.3">
      <c r="I55" s="64" t="s">
        <v>39</v>
      </c>
      <c r="J55" s="65"/>
      <c r="K55" s="65"/>
      <c r="L55" s="65"/>
      <c r="M55" s="65">
        <f>COUNTIFS('Election Day Vote Centers'!X2:X314,I55)</f>
        <v>61</v>
      </c>
      <c r="N55" s="65"/>
      <c r="O55" s="65"/>
      <c r="P55" s="65"/>
      <c r="Q55" s="65" t="s">
        <v>40</v>
      </c>
      <c r="R55" s="65"/>
      <c r="S55" s="65"/>
      <c r="T55" s="65"/>
      <c r="U55" s="65">
        <f>COUNTIFS('Election Day Vote Centers'!AA2:AA314,Q55)</f>
        <v>9</v>
      </c>
      <c r="V55" s="65"/>
      <c r="W55" s="65"/>
      <c r="X55" s="70"/>
    </row>
    <row r="56" spans="9:24" ht="14.4" thickBot="1" x14ac:dyDescent="0.35">
      <c r="I56" s="66" t="s">
        <v>41</v>
      </c>
      <c r="J56" s="67"/>
      <c r="K56" s="67"/>
      <c r="L56" s="67"/>
      <c r="M56" s="67">
        <f>COUNTIFS('Election Day Vote Centers'!Y2:Y314,I56)</f>
        <v>65</v>
      </c>
      <c r="N56" s="67"/>
      <c r="O56" s="67"/>
      <c r="P56" s="67"/>
      <c r="Q56" s="67" t="s">
        <v>42</v>
      </c>
      <c r="R56" s="67"/>
      <c r="S56" s="67"/>
      <c r="T56" s="67"/>
      <c r="U56" s="67">
        <f>COUNTIFS('Election Day Vote Centers'!AB2:AB314,Q56)</f>
        <v>74</v>
      </c>
      <c r="V56" s="67"/>
      <c r="W56" s="67"/>
      <c r="X56" s="71"/>
    </row>
  </sheetData>
  <mergeCells count="205">
    <mergeCell ref="Y33:AB33"/>
    <mergeCell ref="AC33:AF33"/>
    <mergeCell ref="Y34:AB34"/>
    <mergeCell ref="I44:L44"/>
    <mergeCell ref="M44:P44"/>
    <mergeCell ref="Y44:AB44"/>
    <mergeCell ref="AC44:AF44"/>
    <mergeCell ref="Y40:AB40"/>
    <mergeCell ref="AC40:AF40"/>
    <mergeCell ref="AC41:AF41"/>
    <mergeCell ref="I42:L42"/>
    <mergeCell ref="M42:P42"/>
    <mergeCell ref="Y42:AB42"/>
    <mergeCell ref="AC42:AF42"/>
    <mergeCell ref="I43:L43"/>
    <mergeCell ref="M43:P43"/>
    <mergeCell ref="Y43:AB43"/>
    <mergeCell ref="AC43:AF43"/>
    <mergeCell ref="I40:L40"/>
    <mergeCell ref="M40:P40"/>
    <mergeCell ref="Q33:T33"/>
    <mergeCell ref="U33:X33"/>
    <mergeCell ref="Y45:AB45"/>
    <mergeCell ref="AC45:AF45"/>
    <mergeCell ref="I46:L46"/>
    <mergeCell ref="M46:P46"/>
    <mergeCell ref="I41:L41"/>
    <mergeCell ref="M41:P41"/>
    <mergeCell ref="Y41:AB41"/>
    <mergeCell ref="M37:P37"/>
    <mergeCell ref="Y37:AB37"/>
    <mergeCell ref="AC37:AF37"/>
    <mergeCell ref="I38:L38"/>
    <mergeCell ref="M38:P38"/>
    <mergeCell ref="Y38:AB38"/>
    <mergeCell ref="AC38:AF38"/>
    <mergeCell ref="Y31:AB31"/>
    <mergeCell ref="AC31:AF31"/>
    <mergeCell ref="U29:X29"/>
    <mergeCell ref="Q30:T30"/>
    <mergeCell ref="U30:X30"/>
    <mergeCell ref="Q31:T31"/>
    <mergeCell ref="U31:X31"/>
    <mergeCell ref="AC34:AF34"/>
    <mergeCell ref="I39:L39"/>
    <mergeCell ref="M39:P39"/>
    <mergeCell ref="Y39:AB39"/>
    <mergeCell ref="AC39:AF39"/>
    <mergeCell ref="I35:L35"/>
    <mergeCell ref="M35:P35"/>
    <mergeCell ref="Y35:AB35"/>
    <mergeCell ref="AC35:AF35"/>
    <mergeCell ref="Y36:AB36"/>
    <mergeCell ref="AC36:AF36"/>
    <mergeCell ref="I31:L31"/>
    <mergeCell ref="M31:P31"/>
    <mergeCell ref="Y32:AB32"/>
    <mergeCell ref="AC32:AF32"/>
    <mergeCell ref="I33:L33"/>
    <mergeCell ref="M33:P33"/>
    <mergeCell ref="Y26:AB26"/>
    <mergeCell ref="AC26:AF26"/>
    <mergeCell ref="U26:X26"/>
    <mergeCell ref="Y27:AB27"/>
    <mergeCell ref="AC27:AF27"/>
    <mergeCell ref="M29:P29"/>
    <mergeCell ref="Y29:AB29"/>
    <mergeCell ref="AC29:AF29"/>
    <mergeCell ref="I30:L30"/>
    <mergeCell ref="M30:P30"/>
    <mergeCell ref="Y30:AB30"/>
    <mergeCell ref="AC30:AF30"/>
    <mergeCell ref="Y28:AB28"/>
    <mergeCell ref="AC28:AF28"/>
    <mergeCell ref="U27:X27"/>
    <mergeCell ref="U28:X28"/>
    <mergeCell ref="Q28:T28"/>
    <mergeCell ref="Q29:T29"/>
    <mergeCell ref="I27:L27"/>
    <mergeCell ref="M27:P27"/>
    <mergeCell ref="I29:L29"/>
    <mergeCell ref="A15:H17"/>
    <mergeCell ref="I15:L15"/>
    <mergeCell ref="M15:P15"/>
    <mergeCell ref="Y15:AB15"/>
    <mergeCell ref="AC15:AF15"/>
    <mergeCell ref="I16:L16"/>
    <mergeCell ref="M16:P16"/>
    <mergeCell ref="Y16:AB16"/>
    <mergeCell ref="A25:D25"/>
    <mergeCell ref="E25:H25"/>
    <mergeCell ref="AC16:AF16"/>
    <mergeCell ref="I17:L17"/>
    <mergeCell ref="Y17:AB17"/>
    <mergeCell ref="AC17:AF17"/>
    <mergeCell ref="Y18:AB18"/>
    <mergeCell ref="A18:H21"/>
    <mergeCell ref="I23:X24"/>
    <mergeCell ref="Q25:T25"/>
    <mergeCell ref="U25:X25"/>
    <mergeCell ref="A26:D26"/>
    <mergeCell ref="E26:H26"/>
    <mergeCell ref="A27:D27"/>
    <mergeCell ref="E27:H27"/>
    <mergeCell ref="AC18:AF18"/>
    <mergeCell ref="Y19:AB19"/>
    <mergeCell ref="AC19:AF19"/>
    <mergeCell ref="Y20:AB20"/>
    <mergeCell ref="Y25:AB25"/>
    <mergeCell ref="AC25:AF25"/>
    <mergeCell ref="I25:L25"/>
    <mergeCell ref="M25:P25"/>
    <mergeCell ref="Q18:X21"/>
    <mergeCell ref="AC20:AF20"/>
    <mergeCell ref="Y21:AB21"/>
    <mergeCell ref="AC21:AF21"/>
    <mergeCell ref="I18:L18"/>
    <mergeCell ref="M18:P18"/>
    <mergeCell ref="I19:L19"/>
    <mergeCell ref="M19:P19"/>
    <mergeCell ref="I20:L20"/>
    <mergeCell ref="M20:P20"/>
    <mergeCell ref="I21:L21"/>
    <mergeCell ref="M21:P21"/>
    <mergeCell ref="I12:L12"/>
    <mergeCell ref="M12:P12"/>
    <mergeCell ref="Y9:AB9"/>
    <mergeCell ref="AC9:AF9"/>
    <mergeCell ref="I10:L10"/>
    <mergeCell ref="Y12:AB12"/>
    <mergeCell ref="AC12:AF12"/>
    <mergeCell ref="I13:L13"/>
    <mergeCell ref="M13:P13"/>
    <mergeCell ref="Q13:X17"/>
    <mergeCell ref="Y13:AB13"/>
    <mergeCell ref="AC13:AF13"/>
    <mergeCell ref="I14:L14"/>
    <mergeCell ref="M14:P14"/>
    <mergeCell ref="Y14:AB14"/>
    <mergeCell ref="M17:P17"/>
    <mergeCell ref="U32:X32"/>
    <mergeCell ref="I48:L48"/>
    <mergeCell ref="M48:P48"/>
    <mergeCell ref="A1:AF2"/>
    <mergeCell ref="A3:AF3"/>
    <mergeCell ref="A4:AF4"/>
    <mergeCell ref="Q6:X6"/>
    <mergeCell ref="A8:H14"/>
    <mergeCell ref="I8:L8"/>
    <mergeCell ref="M8:P8"/>
    <mergeCell ref="Q8:X12"/>
    <mergeCell ref="Y8:AB8"/>
    <mergeCell ref="AC8:AF8"/>
    <mergeCell ref="I9:L9"/>
    <mergeCell ref="M9:P9"/>
    <mergeCell ref="Y10:AB10"/>
    <mergeCell ref="AC10:AF10"/>
    <mergeCell ref="M10:P10"/>
    <mergeCell ref="AC14:AF14"/>
    <mergeCell ref="I6:P6"/>
    <mergeCell ref="I11:L11"/>
    <mergeCell ref="M11:P11"/>
    <mergeCell ref="Y11:AB11"/>
    <mergeCell ref="AC11:AF11"/>
    <mergeCell ref="I49:L49"/>
    <mergeCell ref="M49:P49"/>
    <mergeCell ref="A28:D28"/>
    <mergeCell ref="E28:H28"/>
    <mergeCell ref="A29:D29"/>
    <mergeCell ref="E29:H29"/>
    <mergeCell ref="Q26:T26"/>
    <mergeCell ref="I47:L47"/>
    <mergeCell ref="M47:P47"/>
    <mergeCell ref="I32:L32"/>
    <mergeCell ref="M32:P32"/>
    <mergeCell ref="I36:L36"/>
    <mergeCell ref="M36:P36"/>
    <mergeCell ref="I34:L34"/>
    <mergeCell ref="M34:P34"/>
    <mergeCell ref="I28:L28"/>
    <mergeCell ref="M28:P28"/>
    <mergeCell ref="I26:L26"/>
    <mergeCell ref="M26:P26"/>
    <mergeCell ref="I45:L45"/>
    <mergeCell ref="M45:P45"/>
    <mergeCell ref="I37:L37"/>
    <mergeCell ref="Q32:T32"/>
    <mergeCell ref="Q27:T27"/>
    <mergeCell ref="I51:X52"/>
    <mergeCell ref="I53:L53"/>
    <mergeCell ref="I54:L54"/>
    <mergeCell ref="I55:L55"/>
    <mergeCell ref="I56:L56"/>
    <mergeCell ref="M53:P53"/>
    <mergeCell ref="M54:P54"/>
    <mergeCell ref="M55:P55"/>
    <mergeCell ref="M56:P56"/>
    <mergeCell ref="Q53:T53"/>
    <mergeCell ref="Q54:T54"/>
    <mergeCell ref="Q55:T55"/>
    <mergeCell ref="Q56:T56"/>
    <mergeCell ref="U53:X53"/>
    <mergeCell ref="U54:X54"/>
    <mergeCell ref="U55:X55"/>
    <mergeCell ref="U56:X56"/>
  </mergeCells>
  <printOptions horizontalCentered="1" verticalCentered="1"/>
  <pageMargins left="0.7" right="0.7" top="1.3690476190476191" bottom="0.75" header="0.3" footer="0.3"/>
  <pageSetup orientation="portrait" r:id="rId1"/>
  <headerFooter>
    <oddHeader>&amp;CMay 28, 2024 Primary Runoff Election
&amp;G</oddHeader>
    <oddFooter>&amp;C*Vote Centers are subject to change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316"/>
  <sheetViews>
    <sheetView zoomScaleNormal="100" zoomScalePageLayoutView="70" workbookViewId="0">
      <pane ySplit="1" topLeftCell="A2" activePane="bottomLeft" state="frozen"/>
      <selection pane="bottomLeft" activeCell="G1" sqref="G1:G1048576"/>
    </sheetView>
  </sheetViews>
  <sheetFormatPr defaultColWidth="9.109375" defaultRowHeight="14.4" x14ac:dyDescent="0.3"/>
  <cols>
    <col min="1" max="1" width="8.88671875" style="15" bestFit="1" customWidth="1"/>
    <col min="2" max="2" width="5.109375" style="15" bestFit="1" customWidth="1"/>
    <col min="3" max="3" width="10.88671875" style="15" bestFit="1" customWidth="1"/>
    <col min="4" max="4" width="18.21875" style="15" bestFit="1" customWidth="1"/>
    <col min="5" max="5" width="12.6640625" style="15" bestFit="1" customWidth="1"/>
    <col min="6" max="6" width="9.77734375" style="15" bestFit="1" customWidth="1"/>
    <col min="7" max="7" width="56.5546875" style="15" bestFit="1" customWidth="1"/>
    <col min="8" max="8" width="34.88671875" style="15" bestFit="1" customWidth="1"/>
    <col min="9" max="9" width="31.77734375" style="15" bestFit="1" customWidth="1"/>
    <col min="10" max="10" width="13.109375" style="15" bestFit="1" customWidth="1"/>
    <col min="11" max="11" width="10.6640625" style="15" bestFit="1" customWidth="1"/>
    <col min="12" max="12" width="41.6640625" style="15" bestFit="1" customWidth="1"/>
    <col min="13" max="13" width="12" style="15" bestFit="1" customWidth="1"/>
    <col min="14" max="14" width="12.21875" style="15" bestFit="1" customWidth="1"/>
    <col min="15" max="15" width="15.77734375" style="15" bestFit="1" customWidth="1"/>
    <col min="16" max="16" width="5" style="15" bestFit="1" customWidth="1"/>
    <col min="17" max="17" width="3.21875" style="15" bestFit="1" customWidth="1"/>
    <col min="18" max="18" width="3.33203125" style="15" bestFit="1" customWidth="1"/>
    <col min="19" max="19" width="4" style="15" bestFit="1" customWidth="1"/>
    <col min="20" max="20" width="3.21875" style="15" bestFit="1" customWidth="1"/>
    <col min="21" max="21" width="5.44140625" style="15" bestFit="1" customWidth="1"/>
    <col min="22" max="22" width="2.77734375" style="15" bestFit="1" customWidth="1"/>
    <col min="23" max="23" width="4.33203125" style="15" bestFit="1" customWidth="1"/>
    <col min="24" max="24" width="5.33203125" style="15" bestFit="1" customWidth="1"/>
    <col min="25" max="25" width="3.77734375" style="15" bestFit="1" customWidth="1"/>
    <col min="26" max="27" width="6.44140625" style="15" bestFit="1" customWidth="1"/>
    <col min="28" max="28" width="5.21875" style="15" bestFit="1" customWidth="1"/>
    <col min="29" max="16384" width="9.109375" style="15"/>
  </cols>
  <sheetData>
    <row r="1" spans="1:35" x14ac:dyDescent="0.3">
      <c r="A1" s="1" t="s">
        <v>45</v>
      </c>
      <c r="B1" s="1" t="s">
        <v>46</v>
      </c>
      <c r="C1" s="1" t="s">
        <v>47</v>
      </c>
      <c r="D1" s="1" t="s">
        <v>48</v>
      </c>
      <c r="E1" s="1" t="s">
        <v>55</v>
      </c>
      <c r="F1" s="1" t="s">
        <v>56</v>
      </c>
      <c r="G1" s="1" t="s">
        <v>70</v>
      </c>
      <c r="H1" s="1" t="s">
        <v>71</v>
      </c>
      <c r="I1" s="1" t="s">
        <v>72</v>
      </c>
      <c r="J1" s="1" t="s">
        <v>73</v>
      </c>
      <c r="K1" s="1" t="s">
        <v>74</v>
      </c>
      <c r="L1" s="1" t="s">
        <v>75</v>
      </c>
      <c r="M1" s="1" t="s">
        <v>77</v>
      </c>
      <c r="N1" s="1" t="s">
        <v>78</v>
      </c>
      <c r="O1" s="1" t="s">
        <v>79</v>
      </c>
      <c r="P1" s="1" t="s">
        <v>93</v>
      </c>
      <c r="Q1" s="1" t="s">
        <v>94</v>
      </c>
      <c r="R1" s="1" t="s">
        <v>95</v>
      </c>
      <c r="S1" s="1" t="s">
        <v>96</v>
      </c>
      <c r="T1" s="1" t="s">
        <v>97</v>
      </c>
      <c r="U1" s="1" t="s">
        <v>98</v>
      </c>
      <c r="V1" s="1" t="s">
        <v>99</v>
      </c>
      <c r="W1" s="1" t="s">
        <v>37</v>
      </c>
      <c r="X1" s="1" t="s">
        <v>39</v>
      </c>
      <c r="Y1" s="1" t="s">
        <v>41</v>
      </c>
      <c r="Z1" s="1" t="s">
        <v>38</v>
      </c>
      <c r="AA1" s="1" t="s">
        <v>40</v>
      </c>
      <c r="AB1" s="1" t="s">
        <v>42</v>
      </c>
      <c r="AC1" s="34"/>
      <c r="AD1" s="34"/>
      <c r="AE1" s="34"/>
      <c r="AF1" s="34"/>
      <c r="AG1" s="34"/>
      <c r="AH1" s="34"/>
      <c r="AI1" s="34"/>
    </row>
    <row r="2" spans="1:35" x14ac:dyDescent="0.3">
      <c r="A2" s="18">
        <v>62056</v>
      </c>
      <c r="B2" s="17" t="s">
        <v>21</v>
      </c>
      <c r="C2" s="17"/>
      <c r="D2" s="17" t="s">
        <v>10</v>
      </c>
      <c r="E2" s="17" t="s">
        <v>104</v>
      </c>
      <c r="F2" s="17" t="s">
        <v>104</v>
      </c>
      <c r="G2" s="17" t="s">
        <v>163</v>
      </c>
      <c r="H2" s="17" t="s">
        <v>164</v>
      </c>
      <c r="I2" s="17" t="s">
        <v>165</v>
      </c>
      <c r="J2" s="17" t="s">
        <v>111</v>
      </c>
      <c r="K2" s="22" t="s">
        <v>166</v>
      </c>
      <c r="L2" s="17" t="s">
        <v>167</v>
      </c>
      <c r="M2" s="18">
        <v>26</v>
      </c>
      <c r="N2" s="18">
        <v>34</v>
      </c>
      <c r="O2" s="18">
        <v>884</v>
      </c>
      <c r="P2" s="21">
        <v>867</v>
      </c>
      <c r="Q2" s="18">
        <v>1</v>
      </c>
      <c r="R2" s="18">
        <v>9</v>
      </c>
      <c r="S2" s="18">
        <v>131</v>
      </c>
      <c r="T2" s="18">
        <v>13</v>
      </c>
      <c r="U2" s="18">
        <v>4</v>
      </c>
      <c r="V2" s="18">
        <v>7</v>
      </c>
      <c r="W2" s="18" t="s">
        <v>103</v>
      </c>
      <c r="X2" s="18" t="s">
        <v>103</v>
      </c>
      <c r="Y2" s="18" t="s">
        <v>103</v>
      </c>
      <c r="Z2" s="18" t="s">
        <v>103</v>
      </c>
      <c r="AA2" s="18" t="s">
        <v>103</v>
      </c>
      <c r="AB2" s="18" t="s">
        <v>103</v>
      </c>
      <c r="AC2" s="34"/>
      <c r="AD2" s="34"/>
      <c r="AE2" s="34"/>
      <c r="AF2" s="34"/>
      <c r="AG2" s="34"/>
      <c r="AH2" s="34"/>
      <c r="AI2" s="34"/>
    </row>
    <row r="3" spans="1:35" x14ac:dyDescent="0.3">
      <c r="A3" s="18">
        <v>11037</v>
      </c>
      <c r="B3" s="17" t="s">
        <v>20</v>
      </c>
      <c r="C3" s="17" t="s">
        <v>175</v>
      </c>
      <c r="D3" s="17" t="s">
        <v>10</v>
      </c>
      <c r="E3" s="17" t="s">
        <v>104</v>
      </c>
      <c r="F3" s="17" t="s">
        <v>104</v>
      </c>
      <c r="G3" s="17" t="s">
        <v>176</v>
      </c>
      <c r="H3" s="17" t="s">
        <v>177</v>
      </c>
      <c r="I3" s="17" t="s">
        <v>178</v>
      </c>
      <c r="J3" s="17" t="s">
        <v>111</v>
      </c>
      <c r="K3" s="19">
        <v>77091</v>
      </c>
      <c r="L3" s="17" t="s">
        <v>142</v>
      </c>
      <c r="M3" s="18">
        <v>48</v>
      </c>
      <c r="N3" s="18">
        <v>16</v>
      </c>
      <c r="O3" s="18">
        <v>768</v>
      </c>
      <c r="P3" s="21">
        <v>327</v>
      </c>
      <c r="Q3" s="18">
        <v>1</v>
      </c>
      <c r="R3" s="18">
        <v>18</v>
      </c>
      <c r="S3" s="18">
        <v>139</v>
      </c>
      <c r="T3" s="18">
        <v>15</v>
      </c>
      <c r="U3" s="18">
        <v>4</v>
      </c>
      <c r="V3" s="18">
        <v>1</v>
      </c>
      <c r="W3" s="18" t="s">
        <v>103</v>
      </c>
      <c r="X3" s="18" t="s">
        <v>103</v>
      </c>
      <c r="Y3" s="18" t="s">
        <v>103</v>
      </c>
      <c r="Z3" s="18" t="s">
        <v>38</v>
      </c>
      <c r="AA3" s="18" t="s">
        <v>103</v>
      </c>
      <c r="AB3" s="18" t="s">
        <v>42</v>
      </c>
      <c r="AC3" s="34"/>
      <c r="AD3" s="34"/>
      <c r="AE3" s="34"/>
      <c r="AF3" s="34"/>
      <c r="AG3" s="34"/>
      <c r="AH3" s="34"/>
      <c r="AI3" s="34"/>
    </row>
    <row r="4" spans="1:35" x14ac:dyDescent="0.3">
      <c r="A4" s="18">
        <v>72068</v>
      </c>
      <c r="B4" s="17" t="s">
        <v>21</v>
      </c>
      <c r="C4" s="17"/>
      <c r="D4" s="17" t="s">
        <v>10</v>
      </c>
      <c r="E4" s="17" t="s">
        <v>104</v>
      </c>
      <c r="F4" s="17" t="s">
        <v>104</v>
      </c>
      <c r="G4" s="17" t="s">
        <v>189</v>
      </c>
      <c r="H4" s="17" t="s">
        <v>190</v>
      </c>
      <c r="I4" s="17" t="s">
        <v>191</v>
      </c>
      <c r="J4" s="17" t="s">
        <v>111</v>
      </c>
      <c r="K4" s="19">
        <v>77081</v>
      </c>
      <c r="L4" s="17" t="s">
        <v>192</v>
      </c>
      <c r="M4" s="18">
        <v>45</v>
      </c>
      <c r="N4" s="18">
        <v>50</v>
      </c>
      <c r="O4" s="18">
        <v>2250</v>
      </c>
      <c r="P4" s="21">
        <v>431</v>
      </c>
      <c r="Q4" s="18">
        <v>4</v>
      </c>
      <c r="R4" s="18">
        <v>7</v>
      </c>
      <c r="S4" s="18">
        <v>137</v>
      </c>
      <c r="T4" s="18">
        <v>13</v>
      </c>
      <c r="U4" s="18">
        <v>4</v>
      </c>
      <c r="V4" s="18">
        <v>5</v>
      </c>
      <c r="W4" s="18" t="s">
        <v>37</v>
      </c>
      <c r="X4" s="18" t="s">
        <v>103</v>
      </c>
      <c r="Y4" s="18" t="s">
        <v>41</v>
      </c>
      <c r="Z4" s="18" t="s">
        <v>103</v>
      </c>
      <c r="AA4" s="18" t="s">
        <v>103</v>
      </c>
      <c r="AB4" s="18" t="s">
        <v>103</v>
      </c>
      <c r="AC4" s="34"/>
      <c r="AD4" s="34"/>
      <c r="AE4" s="34"/>
      <c r="AF4" s="34"/>
      <c r="AG4" s="34"/>
      <c r="AH4" s="34"/>
      <c r="AI4" s="34"/>
    </row>
    <row r="5" spans="1:35" x14ac:dyDescent="0.3">
      <c r="A5" s="18">
        <v>72077</v>
      </c>
      <c r="B5" s="17" t="s">
        <v>21</v>
      </c>
      <c r="C5" s="17"/>
      <c r="D5" s="17" t="s">
        <v>11</v>
      </c>
      <c r="E5" s="17" t="s">
        <v>104</v>
      </c>
      <c r="F5" s="17" t="s">
        <v>104</v>
      </c>
      <c r="G5" s="17" t="s">
        <v>198</v>
      </c>
      <c r="H5" s="17" t="s">
        <v>199</v>
      </c>
      <c r="I5" s="17" t="s">
        <v>200</v>
      </c>
      <c r="J5" s="17" t="s">
        <v>111</v>
      </c>
      <c r="K5" s="19">
        <v>77083</v>
      </c>
      <c r="L5" s="17" t="s">
        <v>201</v>
      </c>
      <c r="M5" s="18">
        <v>102</v>
      </c>
      <c r="N5" s="18">
        <v>102</v>
      </c>
      <c r="O5" s="18">
        <v>10404</v>
      </c>
      <c r="P5" s="21">
        <v>646</v>
      </c>
      <c r="Q5" s="18">
        <v>4</v>
      </c>
      <c r="R5" s="18">
        <v>7</v>
      </c>
      <c r="S5" s="18">
        <v>149</v>
      </c>
      <c r="T5" s="18">
        <v>18</v>
      </c>
      <c r="U5" s="18">
        <v>8</v>
      </c>
      <c r="V5" s="18">
        <v>5</v>
      </c>
      <c r="W5" s="18" t="s">
        <v>37</v>
      </c>
      <c r="X5" s="18" t="s">
        <v>103</v>
      </c>
      <c r="Y5" s="18" t="s">
        <v>41</v>
      </c>
      <c r="Z5" s="18" t="s">
        <v>103</v>
      </c>
      <c r="AA5" s="18" t="s">
        <v>103</v>
      </c>
      <c r="AB5" s="18" t="s">
        <v>103</v>
      </c>
      <c r="AC5" s="34"/>
      <c r="AD5" s="34"/>
      <c r="AE5" s="34"/>
      <c r="AF5" s="34"/>
      <c r="AG5" s="34"/>
      <c r="AH5" s="34"/>
      <c r="AI5" s="34"/>
    </row>
    <row r="6" spans="1:35" x14ac:dyDescent="0.3">
      <c r="A6" s="18">
        <v>22066</v>
      </c>
      <c r="B6" s="17" t="s">
        <v>21</v>
      </c>
      <c r="C6" s="17"/>
      <c r="D6" s="17" t="s">
        <v>10</v>
      </c>
      <c r="E6" s="17" t="s">
        <v>104</v>
      </c>
      <c r="F6" s="17" t="s">
        <v>105</v>
      </c>
      <c r="G6" s="17" t="s">
        <v>209</v>
      </c>
      <c r="H6" s="17" t="s">
        <v>210</v>
      </c>
      <c r="I6" s="17" t="s">
        <v>211</v>
      </c>
      <c r="J6" s="17" t="s">
        <v>111</v>
      </c>
      <c r="K6" s="22" t="s">
        <v>212</v>
      </c>
      <c r="L6" s="17" t="s">
        <v>213</v>
      </c>
      <c r="M6" s="18">
        <v>17</v>
      </c>
      <c r="N6" s="18">
        <v>37</v>
      </c>
      <c r="O6" s="18">
        <v>629</v>
      </c>
      <c r="P6" s="21">
        <v>936</v>
      </c>
      <c r="Q6" s="18">
        <v>2</v>
      </c>
      <c r="R6" s="18">
        <v>29</v>
      </c>
      <c r="S6" s="18">
        <v>141</v>
      </c>
      <c r="T6" s="18">
        <v>6</v>
      </c>
      <c r="U6" s="18">
        <v>4</v>
      </c>
      <c r="V6" s="18">
        <v>1</v>
      </c>
      <c r="W6" s="18" t="s">
        <v>103</v>
      </c>
      <c r="X6" s="18" t="s">
        <v>39</v>
      </c>
      <c r="Y6" s="18" t="s">
        <v>103</v>
      </c>
      <c r="Z6" s="18" t="s">
        <v>103</v>
      </c>
      <c r="AA6" s="18" t="s">
        <v>103</v>
      </c>
      <c r="AB6" s="18" t="s">
        <v>103</v>
      </c>
      <c r="AC6" s="34"/>
      <c r="AD6" s="34"/>
      <c r="AE6" s="34"/>
      <c r="AF6" s="34"/>
      <c r="AG6" s="34"/>
      <c r="AH6" s="34"/>
      <c r="AI6" s="34"/>
    </row>
    <row r="7" spans="1:35" x14ac:dyDescent="0.3">
      <c r="A7" s="18">
        <v>72072</v>
      </c>
      <c r="B7" s="17" t="s">
        <v>21</v>
      </c>
      <c r="C7" s="17"/>
      <c r="D7" s="17" t="s">
        <v>11</v>
      </c>
      <c r="E7" s="17" t="s">
        <v>104</v>
      </c>
      <c r="F7" s="17" t="s">
        <v>104</v>
      </c>
      <c r="G7" s="17" t="s">
        <v>222</v>
      </c>
      <c r="H7" s="17" t="s">
        <v>223</v>
      </c>
      <c r="I7" s="17" t="s">
        <v>224</v>
      </c>
      <c r="J7" s="17" t="s">
        <v>111</v>
      </c>
      <c r="K7" s="19">
        <v>77072</v>
      </c>
      <c r="L7" s="17" t="s">
        <v>225</v>
      </c>
      <c r="M7" s="18">
        <v>38</v>
      </c>
      <c r="N7" s="18">
        <v>38</v>
      </c>
      <c r="O7" s="18">
        <v>1444</v>
      </c>
      <c r="P7" s="21">
        <v>487</v>
      </c>
      <c r="Q7" s="18">
        <v>4</v>
      </c>
      <c r="R7" s="18">
        <v>7</v>
      </c>
      <c r="S7" s="18">
        <v>149</v>
      </c>
      <c r="T7" s="18">
        <v>13</v>
      </c>
      <c r="U7" s="18">
        <v>8</v>
      </c>
      <c r="V7" s="18">
        <v>5</v>
      </c>
      <c r="W7" s="18" t="s">
        <v>103</v>
      </c>
      <c r="X7" s="18" t="s">
        <v>103</v>
      </c>
      <c r="Y7" s="18" t="s">
        <v>41</v>
      </c>
      <c r="Z7" s="18" t="s">
        <v>103</v>
      </c>
      <c r="AA7" s="18" t="s">
        <v>103</v>
      </c>
      <c r="AB7" s="18" t="s">
        <v>103</v>
      </c>
      <c r="AC7" s="34"/>
      <c r="AD7" s="34"/>
      <c r="AE7" s="34"/>
      <c r="AF7" s="34"/>
      <c r="AG7" s="34"/>
      <c r="AH7" s="34"/>
      <c r="AI7" s="34"/>
    </row>
    <row r="8" spans="1:35" x14ac:dyDescent="0.3">
      <c r="A8" s="18">
        <v>82063</v>
      </c>
      <c r="B8" s="17" t="s">
        <v>21</v>
      </c>
      <c r="C8" s="17"/>
      <c r="D8" s="17" t="s">
        <v>10</v>
      </c>
      <c r="E8" s="17" t="s">
        <v>104</v>
      </c>
      <c r="F8" s="17" t="s">
        <v>104</v>
      </c>
      <c r="G8" s="17" t="s">
        <v>230</v>
      </c>
      <c r="H8" s="17" t="s">
        <v>231</v>
      </c>
      <c r="I8" s="17" t="s">
        <v>232</v>
      </c>
      <c r="J8" s="17" t="s">
        <v>111</v>
      </c>
      <c r="K8" s="19">
        <v>77082</v>
      </c>
      <c r="L8" s="17" t="s">
        <v>233</v>
      </c>
      <c r="M8" s="18">
        <v>40</v>
      </c>
      <c r="N8" s="18">
        <v>77</v>
      </c>
      <c r="O8" s="18">
        <v>3080</v>
      </c>
      <c r="P8" s="21">
        <v>1067</v>
      </c>
      <c r="Q8" s="18">
        <v>4</v>
      </c>
      <c r="R8" s="18">
        <v>7</v>
      </c>
      <c r="S8" s="18">
        <v>149</v>
      </c>
      <c r="T8" s="18">
        <v>17</v>
      </c>
      <c r="U8" s="18">
        <v>8</v>
      </c>
      <c r="V8" s="18">
        <v>5</v>
      </c>
      <c r="W8" s="18" t="s">
        <v>37</v>
      </c>
      <c r="X8" s="18" t="s">
        <v>103</v>
      </c>
      <c r="Y8" s="18" t="s">
        <v>41</v>
      </c>
      <c r="Z8" s="18" t="s">
        <v>103</v>
      </c>
      <c r="AA8" s="18" t="s">
        <v>103</v>
      </c>
      <c r="AB8" s="18" t="s">
        <v>103</v>
      </c>
      <c r="AC8" s="34"/>
      <c r="AD8" s="34"/>
      <c r="AE8" s="34"/>
      <c r="AF8" s="34"/>
      <c r="AG8" s="34"/>
      <c r="AH8" s="34"/>
      <c r="AI8" s="34"/>
    </row>
    <row r="9" spans="1:35" x14ac:dyDescent="0.3">
      <c r="A9" s="18">
        <v>42018</v>
      </c>
      <c r="B9" s="17" t="s">
        <v>21</v>
      </c>
      <c r="C9" s="17"/>
      <c r="D9" s="17" t="s">
        <v>11</v>
      </c>
      <c r="E9" s="17" t="s">
        <v>104</v>
      </c>
      <c r="F9" s="17" t="s">
        <v>105</v>
      </c>
      <c r="G9" s="17" t="s">
        <v>236</v>
      </c>
      <c r="H9" s="17" t="s">
        <v>237</v>
      </c>
      <c r="I9" s="17" t="s">
        <v>238</v>
      </c>
      <c r="J9" s="17" t="s">
        <v>239</v>
      </c>
      <c r="K9" s="19">
        <v>77547</v>
      </c>
      <c r="L9" s="17" t="s">
        <v>240</v>
      </c>
      <c r="M9" s="18">
        <v>46</v>
      </c>
      <c r="N9" s="18">
        <v>43</v>
      </c>
      <c r="O9" s="18">
        <v>1978</v>
      </c>
      <c r="P9" s="21">
        <v>81</v>
      </c>
      <c r="Q9" s="18">
        <v>2</v>
      </c>
      <c r="R9" s="18">
        <v>29</v>
      </c>
      <c r="S9" s="18">
        <v>143</v>
      </c>
      <c r="T9" s="18">
        <v>6</v>
      </c>
      <c r="U9" s="18">
        <v>4</v>
      </c>
      <c r="V9" s="18">
        <v>2</v>
      </c>
      <c r="W9" s="18" t="s">
        <v>103</v>
      </c>
      <c r="X9" s="18" t="s">
        <v>39</v>
      </c>
      <c r="Y9" s="18" t="s">
        <v>103</v>
      </c>
      <c r="Z9" s="18" t="s">
        <v>103</v>
      </c>
      <c r="AA9" s="18" t="s">
        <v>103</v>
      </c>
      <c r="AB9" s="18" t="s">
        <v>103</v>
      </c>
      <c r="AC9" s="34"/>
      <c r="AD9" s="34"/>
      <c r="AE9" s="34"/>
      <c r="AF9" s="34"/>
      <c r="AG9" s="34"/>
      <c r="AH9" s="34"/>
      <c r="AI9" s="34"/>
    </row>
    <row r="10" spans="1:35" x14ac:dyDescent="0.3">
      <c r="A10" s="18">
        <v>82022</v>
      </c>
      <c r="B10" s="17" t="s">
        <v>21</v>
      </c>
      <c r="C10" s="17"/>
      <c r="D10" s="17" t="s">
        <v>11</v>
      </c>
      <c r="E10" s="17" t="s">
        <v>105</v>
      </c>
      <c r="F10" s="17" t="s">
        <v>105</v>
      </c>
      <c r="G10" s="17" t="s">
        <v>250</v>
      </c>
      <c r="H10" s="17" t="s">
        <v>251</v>
      </c>
      <c r="I10" s="17" t="s">
        <v>252</v>
      </c>
      <c r="J10" s="17" t="s">
        <v>111</v>
      </c>
      <c r="K10" s="22" t="s">
        <v>253</v>
      </c>
      <c r="L10" s="17" t="s">
        <v>254</v>
      </c>
      <c r="M10" s="18">
        <v>34</v>
      </c>
      <c r="N10" s="18">
        <v>46</v>
      </c>
      <c r="O10" s="18">
        <v>1564</v>
      </c>
      <c r="P10" s="21">
        <v>395</v>
      </c>
      <c r="Q10" s="18">
        <v>4</v>
      </c>
      <c r="R10" s="18">
        <v>38</v>
      </c>
      <c r="S10" s="18">
        <v>133</v>
      </c>
      <c r="T10" s="18">
        <v>17</v>
      </c>
      <c r="U10" s="18">
        <v>6</v>
      </c>
      <c r="V10" s="18">
        <v>5</v>
      </c>
      <c r="W10" s="18" t="s">
        <v>103</v>
      </c>
      <c r="X10" s="18" t="s">
        <v>103</v>
      </c>
      <c r="Y10" s="18" t="s">
        <v>41</v>
      </c>
      <c r="Z10" s="18" t="s">
        <v>103</v>
      </c>
      <c r="AA10" s="18" t="s">
        <v>103</v>
      </c>
      <c r="AB10" s="18" t="s">
        <v>103</v>
      </c>
      <c r="AC10" s="34"/>
      <c r="AD10" s="34"/>
      <c r="AE10" s="34"/>
      <c r="AF10" s="34"/>
      <c r="AG10" s="34"/>
      <c r="AH10" s="34"/>
      <c r="AI10" s="34"/>
    </row>
    <row r="11" spans="1:35" x14ac:dyDescent="0.3">
      <c r="A11" s="13">
        <v>82073</v>
      </c>
      <c r="B11" s="17" t="s">
        <v>21</v>
      </c>
      <c r="C11" s="17"/>
      <c r="D11" s="17" t="s">
        <v>10</v>
      </c>
      <c r="E11" s="17" t="s">
        <v>104</v>
      </c>
      <c r="F11" s="17" t="s">
        <v>104</v>
      </c>
      <c r="G11" s="17" t="s">
        <v>257</v>
      </c>
      <c r="H11" s="17" t="s">
        <v>258</v>
      </c>
      <c r="I11" s="17" t="s">
        <v>259</v>
      </c>
      <c r="J11" s="17" t="s">
        <v>111</v>
      </c>
      <c r="K11" s="19">
        <v>77077</v>
      </c>
      <c r="L11" s="17" t="s">
        <v>162</v>
      </c>
      <c r="M11" s="18">
        <v>66</v>
      </c>
      <c r="N11" s="18">
        <v>66</v>
      </c>
      <c r="O11" s="18">
        <v>4356</v>
      </c>
      <c r="P11" s="21">
        <v>625</v>
      </c>
      <c r="Q11" s="18">
        <v>4</v>
      </c>
      <c r="R11" s="18">
        <v>7</v>
      </c>
      <c r="S11" s="18">
        <v>133</v>
      </c>
      <c r="T11" s="18">
        <v>17</v>
      </c>
      <c r="U11" s="18">
        <v>6</v>
      </c>
      <c r="V11" s="18">
        <v>5</v>
      </c>
      <c r="W11" s="18" t="s">
        <v>37</v>
      </c>
      <c r="X11" s="18" t="s">
        <v>103</v>
      </c>
      <c r="Y11" s="18" t="s">
        <v>41</v>
      </c>
      <c r="Z11" s="18" t="s">
        <v>103</v>
      </c>
      <c r="AA11" s="18" t="s">
        <v>103</v>
      </c>
      <c r="AB11" s="18" t="s">
        <v>103</v>
      </c>
      <c r="AC11" s="34"/>
      <c r="AD11" s="34"/>
      <c r="AE11" s="34"/>
      <c r="AF11" s="34"/>
      <c r="AG11" s="34"/>
      <c r="AH11" s="34"/>
      <c r="AI11" s="34"/>
    </row>
    <row r="12" spans="1:35" x14ac:dyDescent="0.3">
      <c r="A12" s="13">
        <v>32007</v>
      </c>
      <c r="B12" s="17" t="s">
        <v>21</v>
      </c>
      <c r="C12" s="17"/>
      <c r="D12" s="17" t="s">
        <v>10</v>
      </c>
      <c r="E12" s="17" t="s">
        <v>104</v>
      </c>
      <c r="F12" s="17" t="s">
        <v>105</v>
      </c>
      <c r="G12" s="17" t="s">
        <v>262</v>
      </c>
      <c r="H12" s="17" t="s">
        <v>263</v>
      </c>
      <c r="I12" s="17" t="s">
        <v>264</v>
      </c>
      <c r="J12" s="17" t="s">
        <v>265</v>
      </c>
      <c r="K12" s="19">
        <v>77346</v>
      </c>
      <c r="L12" s="17" t="s">
        <v>148</v>
      </c>
      <c r="M12" s="18">
        <v>29</v>
      </c>
      <c r="N12" s="18">
        <v>26</v>
      </c>
      <c r="O12" s="18">
        <v>754</v>
      </c>
      <c r="P12" s="21">
        <v>1016</v>
      </c>
      <c r="Q12" s="18">
        <v>3</v>
      </c>
      <c r="R12" s="18">
        <v>2</v>
      </c>
      <c r="S12" s="18">
        <v>127</v>
      </c>
      <c r="T12" s="18">
        <v>4</v>
      </c>
      <c r="U12" s="18">
        <v>8</v>
      </c>
      <c r="V12" s="18">
        <v>4</v>
      </c>
      <c r="W12" s="18" t="s">
        <v>103</v>
      </c>
      <c r="X12" s="18" t="s">
        <v>103</v>
      </c>
      <c r="Y12" s="18" t="s">
        <v>103</v>
      </c>
      <c r="Z12" s="18" t="s">
        <v>103</v>
      </c>
      <c r="AA12" s="18" t="s">
        <v>103</v>
      </c>
      <c r="AB12" s="18" t="s">
        <v>103</v>
      </c>
      <c r="AC12" s="34"/>
      <c r="AD12" s="34"/>
      <c r="AE12" s="34"/>
      <c r="AF12" s="34"/>
      <c r="AG12" s="34"/>
      <c r="AH12" s="34"/>
      <c r="AI12" s="34"/>
    </row>
    <row r="13" spans="1:35" x14ac:dyDescent="0.3">
      <c r="A13" s="13">
        <v>22158</v>
      </c>
      <c r="B13" s="17" t="s">
        <v>21</v>
      </c>
      <c r="C13" s="17"/>
      <c r="D13" s="17" t="s">
        <v>11</v>
      </c>
      <c r="E13" s="17" t="s">
        <v>104</v>
      </c>
      <c r="F13" s="17" t="s">
        <v>104</v>
      </c>
      <c r="G13" s="17" t="s">
        <v>274</v>
      </c>
      <c r="H13" s="17" t="s">
        <v>275</v>
      </c>
      <c r="I13" s="17" t="s">
        <v>276</v>
      </c>
      <c r="J13" s="17" t="s">
        <v>265</v>
      </c>
      <c r="K13" s="22" t="s">
        <v>277</v>
      </c>
      <c r="L13" s="17" t="s">
        <v>254</v>
      </c>
      <c r="M13" s="18">
        <v>47</v>
      </c>
      <c r="N13" s="18">
        <v>41</v>
      </c>
      <c r="O13" s="18">
        <v>1927</v>
      </c>
      <c r="P13" s="21">
        <v>756</v>
      </c>
      <c r="Q13" s="18">
        <v>3</v>
      </c>
      <c r="R13" s="18">
        <v>18</v>
      </c>
      <c r="S13" s="18">
        <v>127</v>
      </c>
      <c r="T13" s="18">
        <v>4</v>
      </c>
      <c r="U13" s="18">
        <v>4</v>
      </c>
      <c r="V13" s="18">
        <v>4</v>
      </c>
      <c r="W13" s="18" t="s">
        <v>103</v>
      </c>
      <c r="X13" s="18" t="s">
        <v>103</v>
      </c>
      <c r="Y13" s="18" t="s">
        <v>103</v>
      </c>
      <c r="Z13" s="18" t="s">
        <v>103</v>
      </c>
      <c r="AA13" s="18" t="s">
        <v>103</v>
      </c>
      <c r="AB13" s="18" t="s">
        <v>103</v>
      </c>
      <c r="AC13" s="34"/>
      <c r="AD13" s="34"/>
      <c r="AE13" s="34"/>
      <c r="AF13" s="34"/>
      <c r="AG13" s="34"/>
      <c r="AH13" s="34"/>
      <c r="AI13" s="34"/>
    </row>
    <row r="14" spans="1:35" x14ac:dyDescent="0.3">
      <c r="A14" s="13">
        <v>12143</v>
      </c>
      <c r="B14" s="17" t="s">
        <v>21</v>
      </c>
      <c r="C14" s="17"/>
      <c r="D14" s="17" t="s">
        <v>10</v>
      </c>
      <c r="E14" s="17" t="s">
        <v>104</v>
      </c>
      <c r="F14" s="17" t="s">
        <v>104</v>
      </c>
      <c r="G14" s="17" t="s">
        <v>280</v>
      </c>
      <c r="H14" s="17" t="s">
        <v>281</v>
      </c>
      <c r="I14" s="17" t="s">
        <v>282</v>
      </c>
      <c r="J14" s="17" t="s">
        <v>111</v>
      </c>
      <c r="K14" s="19" t="s">
        <v>283</v>
      </c>
      <c r="L14" s="17" t="s">
        <v>142</v>
      </c>
      <c r="M14" s="13">
        <v>7</v>
      </c>
      <c r="N14" s="13">
        <v>82</v>
      </c>
      <c r="O14" s="18">
        <v>574</v>
      </c>
      <c r="P14" s="21">
        <v>192</v>
      </c>
      <c r="Q14" s="18">
        <v>1</v>
      </c>
      <c r="R14" s="18">
        <v>18</v>
      </c>
      <c r="S14" s="18">
        <v>139</v>
      </c>
      <c r="T14" s="18">
        <v>15</v>
      </c>
      <c r="U14" s="18">
        <v>4</v>
      </c>
      <c r="V14" s="18">
        <v>1</v>
      </c>
      <c r="W14" s="18" t="s">
        <v>103</v>
      </c>
      <c r="X14" s="18" t="s">
        <v>103</v>
      </c>
      <c r="Y14" s="18" t="s">
        <v>103</v>
      </c>
      <c r="Z14" s="18" t="s">
        <v>38</v>
      </c>
      <c r="AA14" s="18" t="s">
        <v>103</v>
      </c>
      <c r="AB14" s="18" t="s">
        <v>42</v>
      </c>
      <c r="AC14" s="34"/>
      <c r="AD14" s="34"/>
      <c r="AE14" s="34"/>
      <c r="AF14" s="34"/>
      <c r="AG14" s="34"/>
      <c r="AH14" s="34"/>
      <c r="AI14" s="34"/>
    </row>
    <row r="15" spans="1:35" x14ac:dyDescent="0.3">
      <c r="A15" s="13">
        <v>92085</v>
      </c>
      <c r="B15" s="17" t="s">
        <v>21</v>
      </c>
      <c r="C15" s="17"/>
      <c r="D15" s="17" t="s">
        <v>10</v>
      </c>
      <c r="E15" s="17" t="s">
        <v>104</v>
      </c>
      <c r="F15" s="17" t="s">
        <v>104</v>
      </c>
      <c r="G15" s="17" t="s">
        <v>286</v>
      </c>
      <c r="H15" s="17" t="s">
        <v>287</v>
      </c>
      <c r="I15" s="17" t="s">
        <v>288</v>
      </c>
      <c r="J15" s="17" t="s">
        <v>111</v>
      </c>
      <c r="K15" s="22" t="s">
        <v>289</v>
      </c>
      <c r="L15" s="17" t="s">
        <v>290</v>
      </c>
      <c r="M15" s="18">
        <v>24</v>
      </c>
      <c r="N15" s="18">
        <v>40</v>
      </c>
      <c r="O15" s="18">
        <v>960</v>
      </c>
      <c r="P15" s="21">
        <v>175</v>
      </c>
      <c r="Q15" s="18">
        <v>1</v>
      </c>
      <c r="R15" s="18">
        <v>7</v>
      </c>
      <c r="S15" s="18">
        <v>134</v>
      </c>
      <c r="T15" s="18">
        <v>15</v>
      </c>
      <c r="U15" s="18">
        <v>4</v>
      </c>
      <c r="V15" s="18">
        <v>1</v>
      </c>
      <c r="W15" s="18" t="s">
        <v>37</v>
      </c>
      <c r="X15" s="18" t="s">
        <v>103</v>
      </c>
      <c r="Y15" s="18" t="s">
        <v>103</v>
      </c>
      <c r="Z15" s="18" t="s">
        <v>103</v>
      </c>
      <c r="AA15" s="18" t="s">
        <v>103</v>
      </c>
      <c r="AB15" s="18" t="s">
        <v>42</v>
      </c>
      <c r="AC15" s="34"/>
      <c r="AD15" s="34"/>
      <c r="AE15" s="34"/>
      <c r="AF15" s="34"/>
      <c r="AG15" s="34"/>
      <c r="AH15" s="34"/>
      <c r="AI15" s="34"/>
    </row>
    <row r="16" spans="1:35" x14ac:dyDescent="0.3">
      <c r="A16" s="13">
        <v>21074</v>
      </c>
      <c r="B16" s="17" t="s">
        <v>20</v>
      </c>
      <c r="C16" s="17" t="s">
        <v>300</v>
      </c>
      <c r="D16" s="17" t="s">
        <v>10</v>
      </c>
      <c r="E16" s="17" t="s">
        <v>104</v>
      </c>
      <c r="F16" s="17" t="s">
        <v>104</v>
      </c>
      <c r="G16" s="17" t="s">
        <v>301</v>
      </c>
      <c r="H16" s="17" t="s">
        <v>302</v>
      </c>
      <c r="I16" s="17" t="s">
        <v>303</v>
      </c>
      <c r="J16" s="17" t="s">
        <v>111</v>
      </c>
      <c r="K16" s="19">
        <v>77039</v>
      </c>
      <c r="L16" s="17" t="s">
        <v>304</v>
      </c>
      <c r="M16" s="18">
        <v>24</v>
      </c>
      <c r="N16" s="18">
        <v>39</v>
      </c>
      <c r="O16" s="18">
        <v>936</v>
      </c>
      <c r="P16" s="21">
        <v>411</v>
      </c>
      <c r="Q16" s="18">
        <v>2</v>
      </c>
      <c r="R16" s="18">
        <v>29</v>
      </c>
      <c r="S16" s="18">
        <v>140</v>
      </c>
      <c r="T16" s="18">
        <v>6</v>
      </c>
      <c r="U16" s="18">
        <v>4</v>
      </c>
      <c r="V16" s="18">
        <v>1</v>
      </c>
      <c r="W16" s="18" t="s">
        <v>103</v>
      </c>
      <c r="X16" s="18" t="s">
        <v>39</v>
      </c>
      <c r="Y16" s="18" t="s">
        <v>103</v>
      </c>
      <c r="Z16" s="18" t="s">
        <v>103</v>
      </c>
      <c r="AA16" s="18" t="s">
        <v>103</v>
      </c>
      <c r="AB16" s="18" t="s">
        <v>103</v>
      </c>
      <c r="AC16" s="34"/>
      <c r="AD16" s="34"/>
      <c r="AE16" s="34"/>
      <c r="AF16" s="34"/>
      <c r="AG16" s="34"/>
      <c r="AH16" s="34"/>
      <c r="AI16" s="34"/>
    </row>
    <row r="17" spans="1:35" x14ac:dyDescent="0.3">
      <c r="A17" s="13">
        <v>91022</v>
      </c>
      <c r="B17" s="17" t="s">
        <v>21</v>
      </c>
      <c r="C17" s="17"/>
      <c r="D17" s="36" t="s">
        <v>10</v>
      </c>
      <c r="E17" s="17" t="s">
        <v>104</v>
      </c>
      <c r="F17" s="17" t="s">
        <v>105</v>
      </c>
      <c r="G17" s="17" t="s">
        <v>308</v>
      </c>
      <c r="H17" s="17" t="s">
        <v>309</v>
      </c>
      <c r="I17" s="17" t="s">
        <v>310</v>
      </c>
      <c r="J17" s="17" t="s">
        <v>111</v>
      </c>
      <c r="K17" s="22" t="s">
        <v>311</v>
      </c>
      <c r="L17" s="17" t="s">
        <v>270</v>
      </c>
      <c r="M17" s="18">
        <v>29</v>
      </c>
      <c r="N17" s="18">
        <v>59</v>
      </c>
      <c r="O17" s="18">
        <f>N17*M17</f>
        <v>1711</v>
      </c>
      <c r="P17" s="38">
        <v>10</v>
      </c>
      <c r="Q17" s="37">
        <v>2</v>
      </c>
      <c r="R17" s="37">
        <v>29</v>
      </c>
      <c r="S17" s="37">
        <v>143</v>
      </c>
      <c r="T17" s="37">
        <v>6</v>
      </c>
      <c r="U17" s="37">
        <v>4</v>
      </c>
      <c r="V17" s="37">
        <v>6</v>
      </c>
      <c r="W17" s="36" t="s">
        <v>103</v>
      </c>
      <c r="X17" s="36" t="s">
        <v>39</v>
      </c>
      <c r="Y17" s="36" t="s">
        <v>103</v>
      </c>
      <c r="Z17" s="36" t="s">
        <v>103</v>
      </c>
      <c r="AA17" s="36" t="s">
        <v>103</v>
      </c>
      <c r="AB17" s="36" t="s">
        <v>103</v>
      </c>
      <c r="AC17" s="34"/>
      <c r="AD17" s="34"/>
      <c r="AE17" s="34"/>
      <c r="AF17" s="34"/>
      <c r="AG17" s="34"/>
      <c r="AH17" s="34"/>
      <c r="AI17" s="34"/>
    </row>
    <row r="18" spans="1:35" x14ac:dyDescent="0.3">
      <c r="A18" s="13">
        <v>52013</v>
      </c>
      <c r="B18" s="17" t="s">
        <v>21</v>
      </c>
      <c r="C18" s="17"/>
      <c r="D18" s="17" t="s">
        <v>11</v>
      </c>
      <c r="E18" s="17" t="s">
        <v>105</v>
      </c>
      <c r="F18" s="17" t="s">
        <v>105</v>
      </c>
      <c r="G18" s="17" t="s">
        <v>313</v>
      </c>
      <c r="H18" s="17" t="s">
        <v>314</v>
      </c>
      <c r="I18" s="17" t="s">
        <v>315</v>
      </c>
      <c r="J18" s="17" t="s">
        <v>316</v>
      </c>
      <c r="K18" s="19">
        <v>77504</v>
      </c>
      <c r="L18" s="17" t="s">
        <v>317</v>
      </c>
      <c r="M18" s="18">
        <v>67</v>
      </c>
      <c r="N18" s="18">
        <v>38</v>
      </c>
      <c r="O18" s="18">
        <v>2546</v>
      </c>
      <c r="P18" s="21">
        <v>793</v>
      </c>
      <c r="Q18" s="18">
        <v>2</v>
      </c>
      <c r="R18" s="18">
        <v>36</v>
      </c>
      <c r="S18" s="18">
        <v>144</v>
      </c>
      <c r="T18" s="18">
        <v>6</v>
      </c>
      <c r="U18" s="18">
        <v>8</v>
      </c>
      <c r="V18" s="18">
        <v>8</v>
      </c>
      <c r="W18" s="18" t="s">
        <v>103</v>
      </c>
      <c r="X18" s="18" t="s">
        <v>103</v>
      </c>
      <c r="Y18" s="18" t="s">
        <v>103</v>
      </c>
      <c r="Z18" s="18" t="s">
        <v>103</v>
      </c>
      <c r="AA18" s="18" t="s">
        <v>103</v>
      </c>
      <c r="AB18" s="18" t="s">
        <v>103</v>
      </c>
      <c r="AC18" s="34"/>
      <c r="AD18" s="34"/>
      <c r="AE18" s="34"/>
      <c r="AF18" s="34"/>
      <c r="AG18" s="34"/>
      <c r="AH18" s="34"/>
      <c r="AI18" s="34"/>
    </row>
    <row r="19" spans="1:35" x14ac:dyDescent="0.3">
      <c r="A19" s="13">
        <v>52043</v>
      </c>
      <c r="B19" s="17" t="s">
        <v>21</v>
      </c>
      <c r="C19" s="17"/>
      <c r="D19" s="17" t="s">
        <v>11</v>
      </c>
      <c r="E19" s="17" t="s">
        <v>105</v>
      </c>
      <c r="F19" s="17" t="s">
        <v>105</v>
      </c>
      <c r="G19" s="17" t="s">
        <v>318</v>
      </c>
      <c r="H19" s="17" t="s">
        <v>319</v>
      </c>
      <c r="I19" s="17" t="s">
        <v>320</v>
      </c>
      <c r="J19" s="17" t="s">
        <v>321</v>
      </c>
      <c r="K19" s="19">
        <v>77586</v>
      </c>
      <c r="L19" s="17" t="s">
        <v>322</v>
      </c>
      <c r="M19" s="18">
        <v>85</v>
      </c>
      <c r="N19" s="18">
        <v>72</v>
      </c>
      <c r="O19" s="18">
        <v>6120</v>
      </c>
      <c r="P19" s="21">
        <v>415</v>
      </c>
      <c r="Q19" s="18">
        <v>2</v>
      </c>
      <c r="R19" s="18">
        <v>36</v>
      </c>
      <c r="S19" s="18">
        <v>129</v>
      </c>
      <c r="T19" s="18">
        <v>11</v>
      </c>
      <c r="U19" s="18">
        <v>8</v>
      </c>
      <c r="V19" s="18">
        <v>8</v>
      </c>
      <c r="W19" s="18" t="s">
        <v>103</v>
      </c>
      <c r="X19" s="18" t="s">
        <v>103</v>
      </c>
      <c r="Y19" s="18" t="s">
        <v>103</v>
      </c>
      <c r="Z19" s="18" t="s">
        <v>103</v>
      </c>
      <c r="AA19" s="18" t="s">
        <v>103</v>
      </c>
      <c r="AB19" s="18" t="s">
        <v>103</v>
      </c>
      <c r="AC19" s="34"/>
      <c r="AD19" s="34"/>
      <c r="AE19" s="34"/>
      <c r="AF19" s="34"/>
      <c r="AG19" s="34"/>
      <c r="AH19" s="34"/>
      <c r="AI19" s="34"/>
    </row>
    <row r="20" spans="1:35" x14ac:dyDescent="0.3">
      <c r="A20" s="18">
        <v>62003</v>
      </c>
      <c r="B20" s="17" t="s">
        <v>21</v>
      </c>
      <c r="C20" s="17"/>
      <c r="D20" s="17" t="s">
        <v>10</v>
      </c>
      <c r="E20" s="17" t="s">
        <v>105</v>
      </c>
      <c r="F20" s="17" t="s">
        <v>105</v>
      </c>
      <c r="G20" s="17" t="s">
        <v>333</v>
      </c>
      <c r="H20" s="17" t="s">
        <v>334</v>
      </c>
      <c r="I20" s="17" t="s">
        <v>335</v>
      </c>
      <c r="J20" s="17" t="s">
        <v>336</v>
      </c>
      <c r="K20" s="22">
        <v>77546</v>
      </c>
      <c r="L20" s="17" t="s">
        <v>337</v>
      </c>
      <c r="M20" s="18"/>
      <c r="N20" s="18"/>
      <c r="O20" s="18"/>
      <c r="P20" s="21">
        <v>474</v>
      </c>
      <c r="Q20" s="18">
        <v>2</v>
      </c>
      <c r="R20" s="18">
        <v>36</v>
      </c>
      <c r="S20" s="18">
        <v>129</v>
      </c>
      <c r="T20" s="18">
        <v>11</v>
      </c>
      <c r="U20" s="18">
        <v>4</v>
      </c>
      <c r="V20" s="18">
        <v>2</v>
      </c>
      <c r="W20" s="18" t="s">
        <v>103</v>
      </c>
      <c r="X20" s="18" t="s">
        <v>103</v>
      </c>
      <c r="Y20" s="18" t="s">
        <v>103</v>
      </c>
      <c r="Z20" s="18" t="s">
        <v>103</v>
      </c>
      <c r="AA20" s="18" t="s">
        <v>103</v>
      </c>
      <c r="AB20" s="18" t="s">
        <v>103</v>
      </c>
      <c r="AC20" s="34"/>
      <c r="AD20" s="34"/>
      <c r="AE20" s="34"/>
      <c r="AF20" s="34"/>
      <c r="AG20" s="34"/>
      <c r="AH20" s="34"/>
      <c r="AI20" s="34"/>
    </row>
    <row r="21" spans="1:35" x14ac:dyDescent="0.3">
      <c r="A21" s="13">
        <v>71060</v>
      </c>
      <c r="B21" s="17" t="s">
        <v>20</v>
      </c>
      <c r="C21" s="17" t="s">
        <v>338</v>
      </c>
      <c r="D21" s="17" t="s">
        <v>10</v>
      </c>
      <c r="E21" s="17" t="s">
        <v>104</v>
      </c>
      <c r="F21" s="17" t="s">
        <v>104</v>
      </c>
      <c r="G21" s="17" t="s">
        <v>339</v>
      </c>
      <c r="H21" s="17" t="s">
        <v>340</v>
      </c>
      <c r="I21" s="17" t="s">
        <v>341</v>
      </c>
      <c r="J21" s="17" t="s">
        <v>111</v>
      </c>
      <c r="K21" s="19">
        <v>77074</v>
      </c>
      <c r="L21" s="17" t="s">
        <v>142</v>
      </c>
      <c r="M21" s="18">
        <v>61</v>
      </c>
      <c r="N21" s="18">
        <v>47</v>
      </c>
      <c r="O21" s="18">
        <v>2867</v>
      </c>
      <c r="P21" s="21">
        <v>256</v>
      </c>
      <c r="Q21" s="18">
        <v>4</v>
      </c>
      <c r="R21" s="18">
        <v>9</v>
      </c>
      <c r="S21" s="18">
        <v>137</v>
      </c>
      <c r="T21" s="18">
        <v>13</v>
      </c>
      <c r="U21" s="18">
        <v>8</v>
      </c>
      <c r="V21" s="18">
        <v>5</v>
      </c>
      <c r="W21" s="18" t="s">
        <v>103</v>
      </c>
      <c r="X21" s="18" t="s">
        <v>103</v>
      </c>
      <c r="Y21" s="18" t="s">
        <v>41</v>
      </c>
      <c r="Z21" s="18" t="s">
        <v>103</v>
      </c>
      <c r="AA21" s="18" t="s">
        <v>103</v>
      </c>
      <c r="AB21" s="18" t="s">
        <v>103</v>
      </c>
      <c r="AC21" s="34"/>
      <c r="AD21" s="34"/>
      <c r="AE21" s="34"/>
      <c r="AF21" s="34"/>
      <c r="AG21" s="34"/>
      <c r="AH21" s="34"/>
      <c r="AI21" s="34"/>
    </row>
    <row r="22" spans="1:35" x14ac:dyDescent="0.3">
      <c r="A22" s="13">
        <v>52065</v>
      </c>
      <c r="B22" s="17" t="s">
        <v>21</v>
      </c>
      <c r="C22" s="17"/>
      <c r="D22" s="17" t="s">
        <v>11</v>
      </c>
      <c r="E22" s="17" t="s">
        <v>105</v>
      </c>
      <c r="F22" s="17" t="s">
        <v>105</v>
      </c>
      <c r="G22" s="17" t="s">
        <v>344</v>
      </c>
      <c r="H22" s="17" t="s">
        <v>345</v>
      </c>
      <c r="I22" s="17" t="s">
        <v>346</v>
      </c>
      <c r="J22" s="17" t="s">
        <v>347</v>
      </c>
      <c r="K22" s="22" t="s">
        <v>348</v>
      </c>
      <c r="L22" s="17" t="s">
        <v>254</v>
      </c>
      <c r="M22" s="18">
        <v>77</v>
      </c>
      <c r="N22" s="18">
        <v>58</v>
      </c>
      <c r="O22" s="18">
        <v>4466</v>
      </c>
      <c r="P22" s="21">
        <v>682</v>
      </c>
      <c r="Q22" s="18">
        <v>2</v>
      </c>
      <c r="R22" s="18">
        <v>36</v>
      </c>
      <c r="S22" s="18">
        <v>128</v>
      </c>
      <c r="T22" s="18">
        <v>11</v>
      </c>
      <c r="U22" s="18">
        <v>8</v>
      </c>
      <c r="V22" s="18">
        <v>8</v>
      </c>
      <c r="W22" s="18" t="s">
        <v>103</v>
      </c>
      <c r="X22" s="18" t="s">
        <v>103</v>
      </c>
      <c r="Y22" s="18" t="s">
        <v>103</v>
      </c>
      <c r="Z22" s="18" t="s">
        <v>103</v>
      </c>
      <c r="AA22" s="18" t="s">
        <v>103</v>
      </c>
      <c r="AB22" s="18" t="s">
        <v>103</v>
      </c>
      <c r="AC22" s="34"/>
      <c r="AD22" s="34"/>
      <c r="AE22" s="34"/>
      <c r="AF22" s="34"/>
      <c r="AG22" s="34"/>
      <c r="AH22" s="34"/>
      <c r="AI22" s="34"/>
    </row>
    <row r="23" spans="1:35" x14ac:dyDescent="0.3">
      <c r="A23" s="13">
        <v>52067</v>
      </c>
      <c r="B23" s="17" t="s">
        <v>21</v>
      </c>
      <c r="C23" s="17"/>
      <c r="D23" s="17" t="s">
        <v>11</v>
      </c>
      <c r="E23" s="17" t="s">
        <v>105</v>
      </c>
      <c r="F23" s="17" t="s">
        <v>105</v>
      </c>
      <c r="G23" s="17" t="s">
        <v>354</v>
      </c>
      <c r="H23" s="17" t="s">
        <v>355</v>
      </c>
      <c r="I23" s="17" t="s">
        <v>356</v>
      </c>
      <c r="J23" s="17" t="s">
        <v>347</v>
      </c>
      <c r="K23" s="22" t="s">
        <v>357</v>
      </c>
      <c r="L23" s="17" t="s">
        <v>358</v>
      </c>
      <c r="M23" s="18">
        <v>56</v>
      </c>
      <c r="N23" s="18">
        <v>77</v>
      </c>
      <c r="O23" s="18">
        <f>M23*N23</f>
        <v>4312</v>
      </c>
      <c r="P23" s="21">
        <v>88</v>
      </c>
      <c r="Q23" s="18">
        <v>2</v>
      </c>
      <c r="R23" s="18">
        <v>36</v>
      </c>
      <c r="S23" s="18">
        <v>129</v>
      </c>
      <c r="T23" s="18">
        <v>11</v>
      </c>
      <c r="U23" s="18">
        <v>8</v>
      </c>
      <c r="V23" s="18">
        <v>8</v>
      </c>
      <c r="W23" s="18" t="s">
        <v>103</v>
      </c>
      <c r="X23" s="18" t="s">
        <v>103</v>
      </c>
      <c r="Y23" s="18" t="s">
        <v>103</v>
      </c>
      <c r="Z23" s="18" t="s">
        <v>103</v>
      </c>
      <c r="AA23" s="18" t="s">
        <v>103</v>
      </c>
      <c r="AB23" s="18" t="s">
        <v>103</v>
      </c>
      <c r="AC23" s="34"/>
      <c r="AD23" s="34"/>
      <c r="AE23" s="34"/>
      <c r="AF23" s="34"/>
      <c r="AG23" s="34"/>
      <c r="AH23" s="34"/>
      <c r="AI23" s="34"/>
    </row>
    <row r="24" spans="1:35" x14ac:dyDescent="0.3">
      <c r="A24" s="13">
        <v>41034</v>
      </c>
      <c r="B24" s="17" t="s">
        <v>20</v>
      </c>
      <c r="C24" s="17" t="s">
        <v>364</v>
      </c>
      <c r="D24" s="17" t="s">
        <v>10</v>
      </c>
      <c r="E24" s="17" t="s">
        <v>104</v>
      </c>
      <c r="F24" s="17" t="s">
        <v>104</v>
      </c>
      <c r="G24" s="17" t="s">
        <v>365</v>
      </c>
      <c r="H24" s="17" t="s">
        <v>366</v>
      </c>
      <c r="I24" s="17" t="s">
        <v>367</v>
      </c>
      <c r="J24" s="17" t="s">
        <v>368</v>
      </c>
      <c r="K24" s="19">
        <v>77520</v>
      </c>
      <c r="L24" s="17" t="s">
        <v>369</v>
      </c>
      <c r="M24" s="18">
        <v>42</v>
      </c>
      <c r="N24" s="18">
        <v>52</v>
      </c>
      <c r="O24" s="18">
        <v>2184</v>
      </c>
      <c r="P24" s="21">
        <v>102</v>
      </c>
      <c r="Q24" s="18">
        <v>2</v>
      </c>
      <c r="R24" s="18">
        <v>36</v>
      </c>
      <c r="S24" s="18">
        <v>143</v>
      </c>
      <c r="T24" s="18">
        <v>6</v>
      </c>
      <c r="U24" s="18">
        <v>8</v>
      </c>
      <c r="V24" s="18">
        <v>3</v>
      </c>
      <c r="W24" s="18" t="s">
        <v>103</v>
      </c>
      <c r="X24" s="18" t="s">
        <v>103</v>
      </c>
      <c r="Y24" s="18" t="s">
        <v>103</v>
      </c>
      <c r="Z24" s="18" t="s">
        <v>103</v>
      </c>
      <c r="AA24" s="18" t="s">
        <v>103</v>
      </c>
      <c r="AB24" s="18" t="s">
        <v>103</v>
      </c>
      <c r="AC24" s="34"/>
      <c r="AD24" s="34"/>
      <c r="AE24" s="34"/>
      <c r="AF24" s="34"/>
      <c r="AG24" s="34"/>
      <c r="AH24" s="34"/>
      <c r="AI24" s="34"/>
    </row>
    <row r="25" spans="1:35" x14ac:dyDescent="0.3">
      <c r="A25" s="13">
        <v>72050</v>
      </c>
      <c r="B25" s="17" t="s">
        <v>21</v>
      </c>
      <c r="C25" s="17"/>
      <c r="D25" s="17" t="s">
        <v>10</v>
      </c>
      <c r="E25" s="17" t="s">
        <v>104</v>
      </c>
      <c r="F25" s="17" t="s">
        <v>105</v>
      </c>
      <c r="G25" s="17" t="s">
        <v>377</v>
      </c>
      <c r="H25" s="17" t="s">
        <v>378</v>
      </c>
      <c r="I25" s="17" t="s">
        <v>379</v>
      </c>
      <c r="J25" s="17" t="s">
        <v>380</v>
      </c>
      <c r="K25" s="19">
        <v>77401</v>
      </c>
      <c r="L25" s="17" t="s">
        <v>381</v>
      </c>
      <c r="M25" s="18">
        <v>72</v>
      </c>
      <c r="N25" s="18">
        <v>45</v>
      </c>
      <c r="O25" s="18">
        <v>3240</v>
      </c>
      <c r="P25" s="21">
        <v>128</v>
      </c>
      <c r="Q25" s="18">
        <v>1</v>
      </c>
      <c r="R25" s="18">
        <v>7</v>
      </c>
      <c r="S25" s="18">
        <v>134</v>
      </c>
      <c r="T25" s="18">
        <v>15</v>
      </c>
      <c r="U25" s="18">
        <v>4</v>
      </c>
      <c r="V25" s="18">
        <v>1</v>
      </c>
      <c r="W25" s="18" t="s">
        <v>37</v>
      </c>
      <c r="X25" s="18" t="s">
        <v>103</v>
      </c>
      <c r="Y25" s="18" t="s">
        <v>103</v>
      </c>
      <c r="Z25" s="18" t="s">
        <v>103</v>
      </c>
      <c r="AA25" s="18" t="s">
        <v>103</v>
      </c>
      <c r="AB25" s="18" t="s">
        <v>42</v>
      </c>
      <c r="AC25" s="34"/>
      <c r="AD25" s="34"/>
      <c r="AE25" s="34"/>
      <c r="AF25" s="34"/>
      <c r="AG25" s="34"/>
      <c r="AH25" s="34"/>
      <c r="AI25" s="34"/>
    </row>
    <row r="26" spans="1:35" x14ac:dyDescent="0.3">
      <c r="A26" s="13">
        <v>62024</v>
      </c>
      <c r="B26" s="17" t="s">
        <v>21</v>
      </c>
      <c r="C26" s="17"/>
      <c r="D26" s="17" t="s">
        <v>11</v>
      </c>
      <c r="E26" s="17" t="s">
        <v>104</v>
      </c>
      <c r="F26" s="17" t="s">
        <v>104</v>
      </c>
      <c r="G26" s="17" t="s">
        <v>389</v>
      </c>
      <c r="H26" s="17" t="s">
        <v>390</v>
      </c>
      <c r="I26" s="17" t="s">
        <v>391</v>
      </c>
      <c r="J26" s="17" t="s">
        <v>111</v>
      </c>
      <c r="K26" s="19" t="s">
        <v>392</v>
      </c>
      <c r="L26" s="17" t="s">
        <v>337</v>
      </c>
      <c r="M26" s="18">
        <v>60</v>
      </c>
      <c r="N26" s="18">
        <v>15</v>
      </c>
      <c r="O26" s="18">
        <v>900</v>
      </c>
      <c r="P26" s="21">
        <v>379</v>
      </c>
      <c r="Q26" s="18">
        <v>2</v>
      </c>
      <c r="R26" s="18">
        <v>9</v>
      </c>
      <c r="S26" s="18">
        <v>147</v>
      </c>
      <c r="T26" s="18">
        <v>6</v>
      </c>
      <c r="U26" s="18">
        <v>4</v>
      </c>
      <c r="V26" s="18">
        <v>2</v>
      </c>
      <c r="W26" s="18" t="s">
        <v>103</v>
      </c>
      <c r="X26" s="18" t="s">
        <v>103</v>
      </c>
      <c r="Y26" s="18" t="s">
        <v>103</v>
      </c>
      <c r="Z26" s="18" t="s">
        <v>103</v>
      </c>
      <c r="AA26" s="18" t="s">
        <v>103</v>
      </c>
      <c r="AB26" s="18" t="s">
        <v>103</v>
      </c>
      <c r="AC26" s="34"/>
      <c r="AD26" s="34"/>
      <c r="AE26" s="34"/>
      <c r="AF26" s="34"/>
      <c r="AG26" s="34"/>
      <c r="AH26" s="34"/>
      <c r="AI26" s="34"/>
    </row>
    <row r="27" spans="1:35" x14ac:dyDescent="0.3">
      <c r="A27" s="13">
        <v>22059</v>
      </c>
      <c r="B27" s="17" t="s">
        <v>21</v>
      </c>
      <c r="C27" s="17"/>
      <c r="D27" s="17" t="s">
        <v>11</v>
      </c>
      <c r="E27" s="17" t="s">
        <v>104</v>
      </c>
      <c r="F27" s="17" t="s">
        <v>104</v>
      </c>
      <c r="G27" s="17" t="s">
        <v>395</v>
      </c>
      <c r="H27" s="17" t="s">
        <v>396</v>
      </c>
      <c r="I27" s="17" t="s">
        <v>397</v>
      </c>
      <c r="J27" s="17" t="s">
        <v>111</v>
      </c>
      <c r="K27" s="22" t="s">
        <v>398</v>
      </c>
      <c r="L27" s="17" t="s">
        <v>270</v>
      </c>
      <c r="M27" s="18">
        <v>24</v>
      </c>
      <c r="N27" s="18">
        <v>24</v>
      </c>
      <c r="O27" s="18">
        <v>576</v>
      </c>
      <c r="P27" s="21">
        <v>107</v>
      </c>
      <c r="Q27" s="18">
        <v>2</v>
      </c>
      <c r="R27" s="18">
        <v>29</v>
      </c>
      <c r="S27" s="18">
        <v>140</v>
      </c>
      <c r="T27" s="18">
        <v>6</v>
      </c>
      <c r="U27" s="18">
        <v>4</v>
      </c>
      <c r="V27" s="18">
        <v>1</v>
      </c>
      <c r="W27" s="18" t="s">
        <v>103</v>
      </c>
      <c r="X27" s="18" t="s">
        <v>39</v>
      </c>
      <c r="Y27" s="18" t="s">
        <v>103</v>
      </c>
      <c r="Z27" s="18" t="s">
        <v>103</v>
      </c>
      <c r="AA27" s="18" t="s">
        <v>103</v>
      </c>
      <c r="AB27" s="18" t="s">
        <v>103</v>
      </c>
      <c r="AC27" s="34"/>
      <c r="AD27" s="34"/>
      <c r="AE27" s="34"/>
      <c r="AF27" s="34"/>
      <c r="AG27" s="34"/>
      <c r="AH27" s="34"/>
      <c r="AI27" s="34"/>
    </row>
    <row r="28" spans="1:35" x14ac:dyDescent="0.3">
      <c r="A28" s="13">
        <v>72059</v>
      </c>
      <c r="B28" s="17" t="s">
        <v>21</v>
      </c>
      <c r="C28" s="17"/>
      <c r="D28" s="17" t="s">
        <v>10</v>
      </c>
      <c r="E28" s="17" t="s">
        <v>104</v>
      </c>
      <c r="F28" s="17" t="s">
        <v>104</v>
      </c>
      <c r="G28" s="17" t="s">
        <v>401</v>
      </c>
      <c r="H28" s="17" t="s">
        <v>402</v>
      </c>
      <c r="I28" s="17" t="s">
        <v>403</v>
      </c>
      <c r="J28" s="17" t="s">
        <v>111</v>
      </c>
      <c r="K28" s="22" t="s">
        <v>404</v>
      </c>
      <c r="L28" s="17" t="s">
        <v>254</v>
      </c>
      <c r="M28" s="18">
        <v>48</v>
      </c>
      <c r="N28" s="18">
        <v>66</v>
      </c>
      <c r="O28" s="18">
        <v>3168</v>
      </c>
      <c r="P28" s="21">
        <v>359</v>
      </c>
      <c r="Q28" s="18">
        <v>4</v>
      </c>
      <c r="R28" s="18">
        <v>9</v>
      </c>
      <c r="S28" s="18">
        <v>131</v>
      </c>
      <c r="T28" s="18">
        <v>13</v>
      </c>
      <c r="U28" s="18">
        <v>4</v>
      </c>
      <c r="V28" s="18">
        <v>7</v>
      </c>
      <c r="W28" s="18" t="s">
        <v>103</v>
      </c>
      <c r="X28" s="18" t="s">
        <v>103</v>
      </c>
      <c r="Y28" s="18" t="s">
        <v>103</v>
      </c>
      <c r="Z28" s="18" t="s">
        <v>103</v>
      </c>
      <c r="AA28" s="18" t="s">
        <v>103</v>
      </c>
      <c r="AB28" s="18" t="s">
        <v>103</v>
      </c>
      <c r="AC28" s="34"/>
      <c r="AD28" s="34"/>
      <c r="AE28" s="34"/>
      <c r="AF28" s="34"/>
      <c r="AG28" s="34"/>
      <c r="AH28" s="34"/>
      <c r="AI28" s="34"/>
    </row>
    <row r="29" spans="1:35" x14ac:dyDescent="0.3">
      <c r="A29" s="13">
        <v>62006</v>
      </c>
      <c r="B29" s="17" t="s">
        <v>21</v>
      </c>
      <c r="C29" s="17"/>
      <c r="D29" s="17" t="s">
        <v>11</v>
      </c>
      <c r="E29" s="17" t="s">
        <v>104</v>
      </c>
      <c r="F29" s="17" t="s">
        <v>104</v>
      </c>
      <c r="G29" s="17" t="s">
        <v>407</v>
      </c>
      <c r="H29" s="17" t="s">
        <v>408</v>
      </c>
      <c r="I29" s="17" t="s">
        <v>409</v>
      </c>
      <c r="J29" s="17" t="s">
        <v>111</v>
      </c>
      <c r="K29" s="19">
        <v>77075</v>
      </c>
      <c r="L29" s="17" t="s">
        <v>410</v>
      </c>
      <c r="M29" s="18">
        <v>31</v>
      </c>
      <c r="N29" s="18">
        <v>64</v>
      </c>
      <c r="O29" s="18">
        <v>1984</v>
      </c>
      <c r="P29" s="21">
        <v>418</v>
      </c>
      <c r="Q29" s="18">
        <v>2</v>
      </c>
      <c r="R29" s="18">
        <v>29</v>
      </c>
      <c r="S29" s="18">
        <v>147</v>
      </c>
      <c r="T29" s="18">
        <v>6</v>
      </c>
      <c r="U29" s="18">
        <v>4</v>
      </c>
      <c r="V29" s="18">
        <v>2</v>
      </c>
      <c r="W29" s="18" t="s">
        <v>103</v>
      </c>
      <c r="X29" s="18" t="s">
        <v>39</v>
      </c>
      <c r="Y29" s="18" t="s">
        <v>103</v>
      </c>
      <c r="Z29" s="18" t="s">
        <v>103</v>
      </c>
      <c r="AA29" s="18" t="s">
        <v>103</v>
      </c>
      <c r="AB29" s="18" t="s">
        <v>103</v>
      </c>
      <c r="AC29" s="34"/>
      <c r="AD29" s="34"/>
      <c r="AE29" s="34"/>
      <c r="AF29" s="34"/>
      <c r="AG29" s="34"/>
      <c r="AH29" s="34"/>
      <c r="AI29" s="34"/>
    </row>
    <row r="30" spans="1:35" x14ac:dyDescent="0.3">
      <c r="A30" s="13">
        <v>22119</v>
      </c>
      <c r="B30" s="17" t="s">
        <v>21</v>
      </c>
      <c r="C30" s="17"/>
      <c r="D30" s="17" t="s">
        <v>11</v>
      </c>
      <c r="E30" s="17" t="s">
        <v>104</v>
      </c>
      <c r="F30" s="17" t="s">
        <v>105</v>
      </c>
      <c r="G30" s="17" t="s">
        <v>417</v>
      </c>
      <c r="H30" s="17" t="s">
        <v>418</v>
      </c>
      <c r="I30" s="17" t="s">
        <v>419</v>
      </c>
      <c r="J30" s="17" t="s">
        <v>420</v>
      </c>
      <c r="K30" s="19">
        <v>77373</v>
      </c>
      <c r="L30" s="17" t="s">
        <v>421</v>
      </c>
      <c r="M30" s="18">
        <v>24</v>
      </c>
      <c r="N30" s="18">
        <v>64</v>
      </c>
      <c r="O30" s="18">
        <v>1536</v>
      </c>
      <c r="P30" s="21">
        <v>897</v>
      </c>
      <c r="Q30" s="18">
        <v>3</v>
      </c>
      <c r="R30" s="18">
        <v>2</v>
      </c>
      <c r="S30" s="18">
        <v>150</v>
      </c>
      <c r="T30" s="18">
        <v>4</v>
      </c>
      <c r="U30" s="18">
        <v>6</v>
      </c>
      <c r="V30" s="18">
        <v>4</v>
      </c>
      <c r="W30" s="18" t="s">
        <v>103</v>
      </c>
      <c r="X30" s="18" t="s">
        <v>103</v>
      </c>
      <c r="Y30" s="18" t="s">
        <v>103</v>
      </c>
      <c r="Z30" s="18" t="s">
        <v>103</v>
      </c>
      <c r="AA30" s="18" t="s">
        <v>103</v>
      </c>
      <c r="AB30" s="18" t="s">
        <v>103</v>
      </c>
      <c r="AC30" s="34"/>
      <c r="AD30" s="34"/>
      <c r="AE30" s="34"/>
      <c r="AF30" s="34"/>
      <c r="AG30" s="34"/>
      <c r="AH30" s="34"/>
      <c r="AI30" s="34"/>
    </row>
    <row r="31" spans="1:35" x14ac:dyDescent="0.3">
      <c r="A31" s="18">
        <v>92072</v>
      </c>
      <c r="B31" s="17" t="s">
        <v>21</v>
      </c>
      <c r="C31" s="17"/>
      <c r="D31" s="17" t="s">
        <v>10</v>
      </c>
      <c r="E31" s="17" t="s">
        <v>104</v>
      </c>
      <c r="F31" s="17" t="s">
        <v>104</v>
      </c>
      <c r="G31" s="17" t="s">
        <v>429</v>
      </c>
      <c r="H31" s="17" t="s">
        <v>430</v>
      </c>
      <c r="I31" s="17" t="s">
        <v>431</v>
      </c>
      <c r="J31" s="17" t="s">
        <v>111</v>
      </c>
      <c r="K31" s="22" t="s">
        <v>432</v>
      </c>
      <c r="L31" s="17" t="s">
        <v>433</v>
      </c>
      <c r="M31" s="18">
        <v>78</v>
      </c>
      <c r="N31" s="18">
        <v>81</v>
      </c>
      <c r="O31" s="18">
        <v>6318</v>
      </c>
      <c r="P31" s="21">
        <v>159</v>
      </c>
      <c r="Q31" s="18">
        <v>1</v>
      </c>
      <c r="R31" s="18">
        <v>18</v>
      </c>
      <c r="S31" s="18">
        <v>142</v>
      </c>
      <c r="T31" s="18">
        <v>13</v>
      </c>
      <c r="U31" s="18">
        <v>4</v>
      </c>
      <c r="V31" s="18">
        <v>6</v>
      </c>
      <c r="W31" s="18" t="s">
        <v>103</v>
      </c>
      <c r="X31" s="18" t="s">
        <v>103</v>
      </c>
      <c r="Y31" s="18" t="s">
        <v>103</v>
      </c>
      <c r="Z31" s="18" t="s">
        <v>103</v>
      </c>
      <c r="AA31" s="18" t="s">
        <v>103</v>
      </c>
      <c r="AB31" s="18" t="s">
        <v>103</v>
      </c>
      <c r="AC31" s="34"/>
      <c r="AD31" s="34"/>
      <c r="AE31" s="34"/>
      <c r="AF31" s="34"/>
      <c r="AG31" s="34"/>
      <c r="AH31" s="34"/>
      <c r="AI31" s="34"/>
    </row>
    <row r="32" spans="1:35" x14ac:dyDescent="0.3">
      <c r="A32" s="18">
        <v>82062</v>
      </c>
      <c r="B32" s="17" t="s">
        <v>21</v>
      </c>
      <c r="C32" s="17"/>
      <c r="D32" s="17" t="s">
        <v>11</v>
      </c>
      <c r="E32" s="17" t="s">
        <v>105</v>
      </c>
      <c r="F32" s="17" t="s">
        <v>105</v>
      </c>
      <c r="G32" s="17" t="s">
        <v>436</v>
      </c>
      <c r="H32" s="17" t="s">
        <v>437</v>
      </c>
      <c r="I32" s="17" t="s">
        <v>438</v>
      </c>
      <c r="J32" s="17" t="s">
        <v>111</v>
      </c>
      <c r="K32" s="22" t="s">
        <v>439</v>
      </c>
      <c r="L32" s="17" t="s">
        <v>440</v>
      </c>
      <c r="M32" s="18">
        <v>32</v>
      </c>
      <c r="N32" s="18">
        <v>25</v>
      </c>
      <c r="O32" s="18">
        <v>800</v>
      </c>
      <c r="P32" s="21">
        <v>440</v>
      </c>
      <c r="Q32" s="18">
        <v>3</v>
      </c>
      <c r="R32" s="18">
        <v>38</v>
      </c>
      <c r="S32" s="18">
        <v>133</v>
      </c>
      <c r="T32" s="18">
        <v>7</v>
      </c>
      <c r="U32" s="18">
        <v>6</v>
      </c>
      <c r="V32" s="18">
        <v>5</v>
      </c>
      <c r="W32" s="18" t="s">
        <v>103</v>
      </c>
      <c r="X32" s="18" t="s">
        <v>39</v>
      </c>
      <c r="Y32" s="18" t="s">
        <v>103</v>
      </c>
      <c r="Z32" s="18" t="s">
        <v>103</v>
      </c>
      <c r="AA32" s="18" t="s">
        <v>103</v>
      </c>
      <c r="AB32" s="18" t="s">
        <v>103</v>
      </c>
      <c r="AC32" s="34"/>
      <c r="AD32" s="34"/>
      <c r="AE32" s="34"/>
      <c r="AF32" s="34"/>
      <c r="AG32" s="34"/>
      <c r="AH32" s="34"/>
      <c r="AI32" s="34"/>
    </row>
    <row r="33" spans="1:35" x14ac:dyDescent="0.3">
      <c r="A33" s="13">
        <v>22051</v>
      </c>
      <c r="B33" s="17" t="s">
        <v>21</v>
      </c>
      <c r="C33" s="17"/>
      <c r="D33" s="17" t="s">
        <v>10</v>
      </c>
      <c r="E33" s="17" t="s">
        <v>104</v>
      </c>
      <c r="F33" s="17" t="s">
        <v>105</v>
      </c>
      <c r="G33" s="17" t="s">
        <v>139</v>
      </c>
      <c r="H33" s="17" t="s">
        <v>140</v>
      </c>
      <c r="I33" s="17" t="s">
        <v>141</v>
      </c>
      <c r="J33" s="17" t="s">
        <v>111</v>
      </c>
      <c r="K33" s="22">
        <v>77022</v>
      </c>
      <c r="L33" s="17" t="s">
        <v>142</v>
      </c>
      <c r="M33" s="18">
        <v>20</v>
      </c>
      <c r="N33" s="18">
        <v>66</v>
      </c>
      <c r="O33" s="18">
        <v>1320</v>
      </c>
      <c r="P33" s="21">
        <v>341</v>
      </c>
      <c r="Q33" s="18">
        <v>2</v>
      </c>
      <c r="R33" s="18">
        <v>29</v>
      </c>
      <c r="S33" s="18">
        <v>145</v>
      </c>
      <c r="T33" s="18">
        <v>6</v>
      </c>
      <c r="U33" s="18">
        <v>4</v>
      </c>
      <c r="V33" s="18">
        <v>1</v>
      </c>
      <c r="W33" s="18" t="s">
        <v>103</v>
      </c>
      <c r="X33" s="18" t="s">
        <v>39</v>
      </c>
      <c r="Y33" s="18" t="s">
        <v>103</v>
      </c>
      <c r="Z33" s="18" t="s">
        <v>103</v>
      </c>
      <c r="AA33" s="18" t="s">
        <v>103</v>
      </c>
      <c r="AB33" s="18" t="s">
        <v>103</v>
      </c>
      <c r="AC33" s="34"/>
      <c r="AD33" s="34"/>
      <c r="AE33" s="34"/>
      <c r="AF33" s="34"/>
      <c r="AG33" s="34"/>
      <c r="AH33" s="34"/>
      <c r="AI33" s="34"/>
    </row>
    <row r="34" spans="1:35" x14ac:dyDescent="0.3">
      <c r="A34" s="18">
        <v>72071</v>
      </c>
      <c r="B34" s="17" t="s">
        <v>21</v>
      </c>
      <c r="C34" s="17"/>
      <c r="D34" s="17" t="s">
        <v>10</v>
      </c>
      <c r="E34" s="17" t="s">
        <v>104</v>
      </c>
      <c r="F34" s="17" t="s">
        <v>104</v>
      </c>
      <c r="G34" s="17" t="s">
        <v>448</v>
      </c>
      <c r="H34" s="17" t="s">
        <v>449</v>
      </c>
      <c r="I34" s="17" t="s">
        <v>450</v>
      </c>
      <c r="J34" s="17" t="s">
        <v>111</v>
      </c>
      <c r="K34" s="22" t="s">
        <v>451</v>
      </c>
      <c r="L34" s="17" t="s">
        <v>254</v>
      </c>
      <c r="M34" s="18">
        <v>68</v>
      </c>
      <c r="N34" s="18">
        <v>105</v>
      </c>
      <c r="O34" s="18">
        <v>7140</v>
      </c>
      <c r="P34" s="21">
        <v>431</v>
      </c>
      <c r="Q34" s="18">
        <v>4</v>
      </c>
      <c r="R34" s="18">
        <v>7</v>
      </c>
      <c r="S34" s="18">
        <v>137</v>
      </c>
      <c r="T34" s="18">
        <v>13</v>
      </c>
      <c r="U34" s="18">
        <v>4</v>
      </c>
      <c r="V34" s="18">
        <v>5</v>
      </c>
      <c r="W34" s="18" t="s">
        <v>37</v>
      </c>
      <c r="X34" s="18" t="s">
        <v>103</v>
      </c>
      <c r="Y34" s="18" t="s">
        <v>41</v>
      </c>
      <c r="Z34" s="18" t="s">
        <v>103</v>
      </c>
      <c r="AA34" s="18" t="s">
        <v>103</v>
      </c>
      <c r="AB34" s="18" t="s">
        <v>103</v>
      </c>
      <c r="AC34" s="34"/>
      <c r="AD34" s="34"/>
      <c r="AE34" s="34"/>
      <c r="AF34" s="34"/>
      <c r="AG34" s="34"/>
      <c r="AH34" s="34"/>
      <c r="AI34" s="34"/>
    </row>
    <row r="35" spans="1:35" x14ac:dyDescent="0.3">
      <c r="A35" s="18">
        <v>32030</v>
      </c>
      <c r="B35" s="17" t="s">
        <v>21</v>
      </c>
      <c r="C35" s="17"/>
      <c r="D35" s="17" t="s">
        <v>11</v>
      </c>
      <c r="E35" s="17" t="s">
        <v>104</v>
      </c>
      <c r="F35" s="17" t="s">
        <v>104</v>
      </c>
      <c r="G35" s="17" t="s">
        <v>455</v>
      </c>
      <c r="H35" s="17" t="s">
        <v>456</v>
      </c>
      <c r="I35" s="17" t="s">
        <v>457</v>
      </c>
      <c r="J35" s="17" t="s">
        <v>111</v>
      </c>
      <c r="K35" s="19">
        <v>77044</v>
      </c>
      <c r="L35" s="17" t="s">
        <v>254</v>
      </c>
      <c r="M35" s="18"/>
      <c r="N35" s="18"/>
      <c r="O35" s="18"/>
      <c r="P35" s="21">
        <v>528</v>
      </c>
      <c r="Q35" s="18">
        <v>1</v>
      </c>
      <c r="R35" s="18">
        <v>29</v>
      </c>
      <c r="S35" s="18">
        <v>142</v>
      </c>
      <c r="T35" s="18">
        <v>6</v>
      </c>
      <c r="U35" s="18">
        <v>4</v>
      </c>
      <c r="V35" s="18">
        <v>3</v>
      </c>
      <c r="W35" s="18" t="s">
        <v>103</v>
      </c>
      <c r="X35" s="18" t="s">
        <v>103</v>
      </c>
      <c r="Y35" s="18" t="s">
        <v>103</v>
      </c>
      <c r="Z35" s="18" t="s">
        <v>103</v>
      </c>
      <c r="AA35" s="18" t="s">
        <v>103</v>
      </c>
      <c r="AB35" s="18" t="s">
        <v>42</v>
      </c>
      <c r="AC35" s="34"/>
      <c r="AD35" s="34"/>
      <c r="AE35" s="34"/>
      <c r="AF35" s="34"/>
      <c r="AG35" s="34"/>
      <c r="AH35" s="34"/>
      <c r="AI35" s="34"/>
    </row>
    <row r="36" spans="1:35" x14ac:dyDescent="0.3">
      <c r="A36" s="18">
        <v>22064</v>
      </c>
      <c r="B36" s="17" t="s">
        <v>21</v>
      </c>
      <c r="C36" s="17"/>
      <c r="D36" s="17" t="s">
        <v>10</v>
      </c>
      <c r="E36" s="17" t="s">
        <v>104</v>
      </c>
      <c r="F36" s="17" t="s">
        <v>104</v>
      </c>
      <c r="G36" s="17" t="s">
        <v>465</v>
      </c>
      <c r="H36" s="17" t="s">
        <v>466</v>
      </c>
      <c r="I36" s="17" t="s">
        <v>467</v>
      </c>
      <c r="J36" s="17" t="s">
        <v>111</v>
      </c>
      <c r="K36" s="22" t="s">
        <v>468</v>
      </c>
      <c r="L36" s="17" t="s">
        <v>270</v>
      </c>
      <c r="M36" s="18">
        <v>48</v>
      </c>
      <c r="N36" s="18">
        <v>44</v>
      </c>
      <c r="O36" s="18">
        <v>2112</v>
      </c>
      <c r="P36" s="21">
        <v>342</v>
      </c>
      <c r="Q36" s="18">
        <v>1</v>
      </c>
      <c r="R36" s="18">
        <v>18</v>
      </c>
      <c r="S36" s="18">
        <v>141</v>
      </c>
      <c r="T36" s="18">
        <v>15</v>
      </c>
      <c r="U36" s="18">
        <v>4</v>
      </c>
      <c r="V36" s="18">
        <v>4</v>
      </c>
      <c r="W36" s="18" t="s">
        <v>103</v>
      </c>
      <c r="X36" s="18" t="s">
        <v>103</v>
      </c>
      <c r="Y36" s="18" t="s">
        <v>103</v>
      </c>
      <c r="Z36" s="18" t="s">
        <v>103</v>
      </c>
      <c r="AA36" s="18" t="s">
        <v>103</v>
      </c>
      <c r="AB36" s="18" t="s">
        <v>42</v>
      </c>
      <c r="AC36" s="34"/>
      <c r="AD36" s="34"/>
      <c r="AE36" s="34"/>
      <c r="AF36" s="35"/>
      <c r="AG36" s="35"/>
      <c r="AH36" s="35"/>
      <c r="AI36" s="35"/>
    </row>
    <row r="37" spans="1:35" x14ac:dyDescent="0.3">
      <c r="A37" s="18">
        <v>12139</v>
      </c>
      <c r="B37" s="17" t="s">
        <v>21</v>
      </c>
      <c r="C37" s="17"/>
      <c r="D37" s="17" t="s">
        <v>10</v>
      </c>
      <c r="E37" s="17" t="s">
        <v>104</v>
      </c>
      <c r="F37" s="17" t="s">
        <v>105</v>
      </c>
      <c r="G37" s="17" t="s">
        <v>470</v>
      </c>
      <c r="H37" s="17" t="s">
        <v>471</v>
      </c>
      <c r="I37" s="17" t="s">
        <v>472</v>
      </c>
      <c r="J37" s="17" t="s">
        <v>111</v>
      </c>
      <c r="K37" s="22" t="s">
        <v>473</v>
      </c>
      <c r="L37" s="17" t="s">
        <v>410</v>
      </c>
      <c r="M37" s="18">
        <v>48</v>
      </c>
      <c r="N37" s="18">
        <v>66</v>
      </c>
      <c r="O37" s="18">
        <v>3168</v>
      </c>
      <c r="P37" s="21">
        <v>578</v>
      </c>
      <c r="Q37" s="18">
        <v>1</v>
      </c>
      <c r="R37" s="18">
        <v>18</v>
      </c>
      <c r="S37" s="18">
        <v>139</v>
      </c>
      <c r="T37" s="18">
        <v>15</v>
      </c>
      <c r="U37" s="18">
        <v>4</v>
      </c>
      <c r="V37" s="18">
        <v>1</v>
      </c>
      <c r="W37" s="18" t="s">
        <v>103</v>
      </c>
      <c r="X37" s="18" t="s">
        <v>103</v>
      </c>
      <c r="Y37" s="18" t="s">
        <v>103</v>
      </c>
      <c r="Z37" s="18" t="s">
        <v>38</v>
      </c>
      <c r="AA37" s="18" t="s">
        <v>103</v>
      </c>
      <c r="AB37" s="18" t="s">
        <v>42</v>
      </c>
      <c r="AC37" s="34"/>
      <c r="AD37" s="34"/>
      <c r="AE37" s="34"/>
      <c r="AF37" s="34"/>
      <c r="AG37" s="34"/>
      <c r="AH37" s="34"/>
      <c r="AI37" s="34"/>
    </row>
    <row r="38" spans="1:35" x14ac:dyDescent="0.3">
      <c r="A38" s="13">
        <v>42045</v>
      </c>
      <c r="B38" s="17" t="s">
        <v>21</v>
      </c>
      <c r="C38" s="17"/>
      <c r="D38" s="17" t="s">
        <v>10</v>
      </c>
      <c r="E38" s="17" t="s">
        <v>105</v>
      </c>
      <c r="F38" s="17" t="s">
        <v>105</v>
      </c>
      <c r="G38" s="17" t="s">
        <v>476</v>
      </c>
      <c r="H38" s="17" t="s">
        <v>477</v>
      </c>
      <c r="I38" s="17" t="s">
        <v>478</v>
      </c>
      <c r="J38" s="17" t="s">
        <v>368</v>
      </c>
      <c r="K38" s="19">
        <v>77521</v>
      </c>
      <c r="L38" s="17" t="s">
        <v>148</v>
      </c>
      <c r="M38" s="18">
        <v>16</v>
      </c>
      <c r="N38" s="18">
        <v>31</v>
      </c>
      <c r="O38" s="18">
        <f>M38*N38</f>
        <v>496</v>
      </c>
      <c r="P38" s="21">
        <v>456</v>
      </c>
      <c r="Q38" s="18">
        <v>2</v>
      </c>
      <c r="R38" s="18">
        <v>36</v>
      </c>
      <c r="S38" s="18">
        <v>128</v>
      </c>
      <c r="T38" s="18">
        <v>11</v>
      </c>
      <c r="U38" s="18">
        <v>8</v>
      </c>
      <c r="V38" s="18">
        <v>3</v>
      </c>
      <c r="W38" s="18" t="s">
        <v>103</v>
      </c>
      <c r="X38" s="18" t="s">
        <v>103</v>
      </c>
      <c r="Y38" s="18" t="s">
        <v>103</v>
      </c>
      <c r="Z38" s="18" t="s">
        <v>103</v>
      </c>
      <c r="AA38" s="18" t="s">
        <v>103</v>
      </c>
      <c r="AB38" s="18" t="s">
        <v>103</v>
      </c>
      <c r="AC38" s="34"/>
      <c r="AD38" s="34"/>
      <c r="AE38" s="34"/>
      <c r="AF38" s="34"/>
      <c r="AG38" s="34"/>
      <c r="AH38" s="34"/>
      <c r="AI38" s="34"/>
    </row>
    <row r="39" spans="1:35" x14ac:dyDescent="0.3">
      <c r="A39" s="18">
        <v>12076</v>
      </c>
      <c r="B39" s="17" t="s">
        <v>21</v>
      </c>
      <c r="C39" s="17"/>
      <c r="D39" s="17" t="s">
        <v>10</v>
      </c>
      <c r="E39" s="17" t="s">
        <v>104</v>
      </c>
      <c r="F39" s="17" t="s">
        <v>104</v>
      </c>
      <c r="G39" s="17" t="s">
        <v>480</v>
      </c>
      <c r="H39" s="17" t="s">
        <v>481</v>
      </c>
      <c r="I39" s="17" t="s">
        <v>482</v>
      </c>
      <c r="J39" s="17" t="s">
        <v>111</v>
      </c>
      <c r="K39" s="22" t="s">
        <v>483</v>
      </c>
      <c r="L39" s="17" t="s">
        <v>410</v>
      </c>
      <c r="M39" s="18">
        <v>33</v>
      </c>
      <c r="N39" s="18">
        <v>51</v>
      </c>
      <c r="O39" s="18">
        <v>1683</v>
      </c>
      <c r="P39" s="21">
        <v>383</v>
      </c>
      <c r="Q39" s="18">
        <v>3</v>
      </c>
      <c r="R39" s="18">
        <v>18</v>
      </c>
      <c r="S39" s="18">
        <v>148</v>
      </c>
      <c r="T39" s="18">
        <v>15</v>
      </c>
      <c r="U39" s="18">
        <v>6</v>
      </c>
      <c r="V39" s="18">
        <v>1</v>
      </c>
      <c r="W39" s="18" t="s">
        <v>103</v>
      </c>
      <c r="X39" s="18" t="s">
        <v>103</v>
      </c>
      <c r="Y39" s="18" t="s">
        <v>103</v>
      </c>
      <c r="Z39" s="18" t="s">
        <v>103</v>
      </c>
      <c r="AA39" s="18" t="s">
        <v>103</v>
      </c>
      <c r="AB39" s="18" t="s">
        <v>42</v>
      </c>
      <c r="AC39" s="34"/>
      <c r="AD39" s="34"/>
      <c r="AE39" s="34"/>
      <c r="AF39" s="34"/>
      <c r="AG39" s="34"/>
      <c r="AH39" s="34"/>
      <c r="AI39" s="34"/>
    </row>
    <row r="40" spans="1:35" x14ac:dyDescent="0.3">
      <c r="A40" s="18">
        <v>92051</v>
      </c>
      <c r="B40" s="17" t="s">
        <v>21</v>
      </c>
      <c r="C40" s="17"/>
      <c r="D40" s="17" t="s">
        <v>11</v>
      </c>
      <c r="E40" s="17" t="s">
        <v>104</v>
      </c>
      <c r="F40" s="17" t="s">
        <v>104</v>
      </c>
      <c r="G40" s="17" t="s">
        <v>485</v>
      </c>
      <c r="H40" s="17" t="s">
        <v>486</v>
      </c>
      <c r="I40" s="17" t="s">
        <v>487</v>
      </c>
      <c r="J40" s="17" t="s">
        <v>111</v>
      </c>
      <c r="K40" s="19">
        <v>77009</v>
      </c>
      <c r="L40" s="17" t="s">
        <v>337</v>
      </c>
      <c r="M40" s="18">
        <v>33</v>
      </c>
      <c r="N40" s="18">
        <v>59</v>
      </c>
      <c r="O40" s="18">
        <v>1947</v>
      </c>
      <c r="P40" s="21">
        <v>78</v>
      </c>
      <c r="Q40" s="18">
        <v>2</v>
      </c>
      <c r="R40" s="18">
        <v>29</v>
      </c>
      <c r="S40" s="18">
        <v>145</v>
      </c>
      <c r="T40" s="18">
        <v>6</v>
      </c>
      <c r="U40" s="18">
        <v>4</v>
      </c>
      <c r="V40" s="18">
        <v>1</v>
      </c>
      <c r="W40" s="18" t="s">
        <v>103</v>
      </c>
      <c r="X40" s="18" t="s">
        <v>39</v>
      </c>
      <c r="Y40" s="18" t="s">
        <v>103</v>
      </c>
      <c r="Z40" s="18" t="s">
        <v>103</v>
      </c>
      <c r="AA40" s="18" t="s">
        <v>103</v>
      </c>
      <c r="AB40" s="18" t="s">
        <v>103</v>
      </c>
      <c r="AC40" s="34"/>
      <c r="AD40" s="34"/>
      <c r="AE40" s="34"/>
      <c r="AF40" s="34"/>
      <c r="AG40" s="34"/>
      <c r="AH40" s="34"/>
      <c r="AI40" s="34"/>
    </row>
    <row r="41" spans="1:35" x14ac:dyDescent="0.3">
      <c r="A41" s="13">
        <v>12111</v>
      </c>
      <c r="B41" s="17" t="s">
        <v>21</v>
      </c>
      <c r="C41" s="17"/>
      <c r="D41" s="17" t="s">
        <v>14</v>
      </c>
      <c r="E41" s="17" t="s">
        <v>105</v>
      </c>
      <c r="F41" s="17" t="s">
        <v>105</v>
      </c>
      <c r="G41" s="17" t="s">
        <v>145</v>
      </c>
      <c r="H41" s="17" t="s">
        <v>146</v>
      </c>
      <c r="I41" s="17" t="s">
        <v>147</v>
      </c>
      <c r="J41" s="17" t="s">
        <v>111</v>
      </c>
      <c r="K41" s="19">
        <v>77064</v>
      </c>
      <c r="L41" s="17" t="s">
        <v>148</v>
      </c>
      <c r="M41" s="18"/>
      <c r="N41" s="18"/>
      <c r="O41" s="18"/>
      <c r="P41" s="21">
        <v>597</v>
      </c>
      <c r="Q41" s="18">
        <v>3</v>
      </c>
      <c r="R41" s="18">
        <v>18</v>
      </c>
      <c r="S41" s="18">
        <v>148</v>
      </c>
      <c r="T41" s="18">
        <v>15</v>
      </c>
      <c r="U41" s="18">
        <v>6</v>
      </c>
      <c r="V41" s="18">
        <v>4</v>
      </c>
      <c r="W41" s="18" t="s">
        <v>103</v>
      </c>
      <c r="X41" s="18" t="s">
        <v>103</v>
      </c>
      <c r="Y41" s="18" t="s">
        <v>41</v>
      </c>
      <c r="Z41" s="18" t="s">
        <v>103</v>
      </c>
      <c r="AA41" s="18" t="s">
        <v>103</v>
      </c>
      <c r="AB41" s="18" t="s">
        <v>103</v>
      </c>
      <c r="AC41" s="34"/>
      <c r="AD41" s="34"/>
      <c r="AE41" s="34"/>
      <c r="AF41" s="34"/>
      <c r="AG41" s="34"/>
      <c r="AH41" s="34"/>
      <c r="AI41" s="34"/>
    </row>
    <row r="42" spans="1:35" x14ac:dyDescent="0.3">
      <c r="A42" s="18">
        <v>52069</v>
      </c>
      <c r="B42" s="17" t="s">
        <v>21</v>
      </c>
      <c r="C42" s="17"/>
      <c r="D42" s="17" t="s">
        <v>11</v>
      </c>
      <c r="E42" s="17" t="s">
        <v>104</v>
      </c>
      <c r="F42" s="17" t="s">
        <v>104</v>
      </c>
      <c r="G42" s="17" t="s">
        <v>492</v>
      </c>
      <c r="H42" s="17" t="s">
        <v>493</v>
      </c>
      <c r="I42" s="17" t="s">
        <v>494</v>
      </c>
      <c r="J42" s="17" t="s">
        <v>111</v>
      </c>
      <c r="K42" s="19">
        <v>77017</v>
      </c>
      <c r="L42" s="17" t="s">
        <v>410</v>
      </c>
      <c r="M42" s="13">
        <v>32</v>
      </c>
      <c r="N42" s="13">
        <v>47</v>
      </c>
      <c r="O42" s="18">
        <f>M42*N42</f>
        <v>1504</v>
      </c>
      <c r="P42" s="21">
        <v>211</v>
      </c>
      <c r="Q42" s="18">
        <v>2</v>
      </c>
      <c r="R42" s="18">
        <v>29</v>
      </c>
      <c r="S42" s="18">
        <v>145</v>
      </c>
      <c r="T42" s="18">
        <v>6</v>
      </c>
      <c r="U42" s="18">
        <v>4</v>
      </c>
      <c r="V42" s="18">
        <v>2</v>
      </c>
      <c r="W42" s="18" t="s">
        <v>103</v>
      </c>
      <c r="X42" s="18" t="s">
        <v>39</v>
      </c>
      <c r="Y42" s="18" t="s">
        <v>103</v>
      </c>
      <c r="Z42" s="18" t="s">
        <v>103</v>
      </c>
      <c r="AA42" s="18" t="s">
        <v>103</v>
      </c>
      <c r="AB42" s="18" t="s">
        <v>103</v>
      </c>
      <c r="AC42" s="34"/>
      <c r="AD42" s="34"/>
      <c r="AE42" s="34"/>
      <c r="AF42" s="34"/>
      <c r="AG42" s="34"/>
      <c r="AH42" s="34"/>
      <c r="AI42" s="34"/>
    </row>
    <row r="43" spans="1:35" x14ac:dyDescent="0.3">
      <c r="A43" s="18">
        <v>22108</v>
      </c>
      <c r="B43" s="17" t="s">
        <v>21</v>
      </c>
      <c r="C43" s="17"/>
      <c r="D43" s="17" t="s">
        <v>10</v>
      </c>
      <c r="E43" s="17" t="s">
        <v>105</v>
      </c>
      <c r="F43" s="17" t="s">
        <v>105</v>
      </c>
      <c r="G43" s="17" t="s">
        <v>496</v>
      </c>
      <c r="H43" s="17" t="s">
        <v>497</v>
      </c>
      <c r="I43" s="17" t="s">
        <v>498</v>
      </c>
      <c r="J43" s="17" t="s">
        <v>111</v>
      </c>
      <c r="K43" s="22" t="s">
        <v>499</v>
      </c>
      <c r="L43" s="17" t="s">
        <v>500</v>
      </c>
      <c r="M43" s="18">
        <v>37</v>
      </c>
      <c r="N43" s="18">
        <v>77</v>
      </c>
      <c r="O43" s="18">
        <v>2849</v>
      </c>
      <c r="P43" s="21">
        <v>669</v>
      </c>
      <c r="Q43" s="18">
        <v>3</v>
      </c>
      <c r="R43" s="18">
        <v>38</v>
      </c>
      <c r="S43" s="18">
        <v>126</v>
      </c>
      <c r="T43" s="18">
        <v>7</v>
      </c>
      <c r="U43" s="18">
        <v>6</v>
      </c>
      <c r="V43" s="18">
        <v>4</v>
      </c>
      <c r="W43" s="18" t="s">
        <v>103</v>
      </c>
      <c r="X43" s="18" t="s">
        <v>103</v>
      </c>
      <c r="Y43" s="18" t="s">
        <v>103</v>
      </c>
      <c r="Z43" s="18" t="s">
        <v>103</v>
      </c>
      <c r="AA43" s="18" t="s">
        <v>103</v>
      </c>
      <c r="AB43" s="18" t="s">
        <v>103</v>
      </c>
      <c r="AC43" s="34"/>
      <c r="AD43" s="34"/>
      <c r="AE43" s="34"/>
      <c r="AF43" s="34"/>
      <c r="AG43" s="34"/>
      <c r="AH43" s="34"/>
      <c r="AI43" s="34"/>
    </row>
    <row r="44" spans="1:35" x14ac:dyDescent="0.3">
      <c r="A44" s="13">
        <v>52007</v>
      </c>
      <c r="B44" s="17" t="s">
        <v>21</v>
      </c>
      <c r="C44" s="17"/>
      <c r="D44" s="17" t="s">
        <v>10</v>
      </c>
      <c r="E44" s="17" t="s">
        <v>104</v>
      </c>
      <c r="F44" s="17" t="s">
        <v>105</v>
      </c>
      <c r="G44" s="17" t="s">
        <v>158</v>
      </c>
      <c r="H44" s="17" t="s">
        <v>159</v>
      </c>
      <c r="I44" s="17" t="s">
        <v>160</v>
      </c>
      <c r="J44" s="17" t="s">
        <v>161</v>
      </c>
      <c r="K44" s="19">
        <v>77536</v>
      </c>
      <c r="L44" s="17" t="s">
        <v>162</v>
      </c>
      <c r="M44" s="18"/>
      <c r="N44" s="18"/>
      <c r="O44" s="18"/>
      <c r="P44" s="21">
        <v>673</v>
      </c>
      <c r="Q44" s="18">
        <v>2</v>
      </c>
      <c r="R44" s="18">
        <v>36</v>
      </c>
      <c r="S44" s="18">
        <v>128</v>
      </c>
      <c r="T44" s="18">
        <v>11</v>
      </c>
      <c r="U44" s="18">
        <v>8</v>
      </c>
      <c r="V44" s="18">
        <v>8</v>
      </c>
      <c r="W44" s="18" t="s">
        <v>103</v>
      </c>
      <c r="X44" s="18" t="s">
        <v>103</v>
      </c>
      <c r="Y44" s="18" t="s">
        <v>103</v>
      </c>
      <c r="Z44" s="18" t="s">
        <v>103</v>
      </c>
      <c r="AA44" s="18" t="s">
        <v>103</v>
      </c>
      <c r="AB44" s="18" t="s">
        <v>103</v>
      </c>
      <c r="AC44" s="35"/>
      <c r="AD44" s="35"/>
      <c r="AE44" s="35"/>
      <c r="AF44" s="34"/>
      <c r="AG44" s="34"/>
      <c r="AH44" s="34"/>
      <c r="AI44" s="34"/>
    </row>
    <row r="45" spans="1:35" x14ac:dyDescent="0.3">
      <c r="A45" s="18">
        <v>11072</v>
      </c>
      <c r="B45" s="17" t="s">
        <v>20</v>
      </c>
      <c r="C45" s="17" t="s">
        <v>507</v>
      </c>
      <c r="D45" s="17" t="s">
        <v>10</v>
      </c>
      <c r="E45" s="17" t="s">
        <v>105</v>
      </c>
      <c r="F45" s="17" t="s">
        <v>105</v>
      </c>
      <c r="G45" s="17" t="s">
        <v>508</v>
      </c>
      <c r="H45" s="17" t="s">
        <v>509</v>
      </c>
      <c r="I45" s="17" t="s">
        <v>510</v>
      </c>
      <c r="J45" s="17" t="s">
        <v>111</v>
      </c>
      <c r="K45" s="22" t="s">
        <v>511</v>
      </c>
      <c r="L45" s="17" t="s">
        <v>512</v>
      </c>
      <c r="M45" s="18">
        <v>23</v>
      </c>
      <c r="N45" s="18">
        <v>55</v>
      </c>
      <c r="O45" s="18">
        <f>M45*N45</f>
        <v>1265</v>
      </c>
      <c r="P45" s="21">
        <v>74</v>
      </c>
      <c r="Q45" s="18">
        <v>3</v>
      </c>
      <c r="R45" s="18">
        <v>38</v>
      </c>
      <c r="S45" s="18">
        <v>138</v>
      </c>
      <c r="T45" s="18">
        <v>7</v>
      </c>
      <c r="U45" s="18">
        <v>6</v>
      </c>
      <c r="V45" s="18">
        <v>4</v>
      </c>
      <c r="W45" s="18" t="s">
        <v>103</v>
      </c>
      <c r="X45" s="18" t="s">
        <v>103</v>
      </c>
      <c r="Y45" s="18" t="s">
        <v>103</v>
      </c>
      <c r="Z45" s="18" t="s">
        <v>103</v>
      </c>
      <c r="AA45" s="18" t="s">
        <v>103</v>
      </c>
      <c r="AB45" s="18" t="s">
        <v>103</v>
      </c>
      <c r="AC45" s="34"/>
      <c r="AD45" s="34"/>
      <c r="AE45" s="34"/>
      <c r="AF45" s="34"/>
      <c r="AG45" s="34"/>
      <c r="AH45" s="34"/>
      <c r="AI45" s="34"/>
    </row>
    <row r="46" spans="1:35" x14ac:dyDescent="0.3">
      <c r="A46" s="18">
        <v>52029</v>
      </c>
      <c r="B46" s="17" t="s">
        <v>21</v>
      </c>
      <c r="C46" s="17"/>
      <c r="D46" s="17" t="s">
        <v>11</v>
      </c>
      <c r="E46" s="17" t="s">
        <v>105</v>
      </c>
      <c r="F46" s="17" t="s">
        <v>105</v>
      </c>
      <c r="G46" s="17" t="s">
        <v>518</v>
      </c>
      <c r="H46" s="17" t="s">
        <v>519</v>
      </c>
      <c r="I46" s="17" t="s">
        <v>520</v>
      </c>
      <c r="J46" s="17" t="s">
        <v>521</v>
      </c>
      <c r="K46" s="22" t="s">
        <v>522</v>
      </c>
      <c r="L46" s="17" t="s">
        <v>523</v>
      </c>
      <c r="M46" s="18">
        <v>39</v>
      </c>
      <c r="N46" s="18">
        <v>45</v>
      </c>
      <c r="O46" s="18">
        <v>1755</v>
      </c>
      <c r="P46" s="21">
        <v>307</v>
      </c>
      <c r="Q46" s="18">
        <v>2</v>
      </c>
      <c r="R46" s="18">
        <v>36</v>
      </c>
      <c r="S46" s="18">
        <v>129</v>
      </c>
      <c r="T46" s="18">
        <v>11</v>
      </c>
      <c r="U46" s="18">
        <v>8</v>
      </c>
      <c r="V46" s="18">
        <v>8</v>
      </c>
      <c r="W46" s="18" t="s">
        <v>103</v>
      </c>
      <c r="X46" s="18" t="s">
        <v>103</v>
      </c>
      <c r="Y46" s="18" t="s">
        <v>103</v>
      </c>
      <c r="Z46" s="18" t="s">
        <v>103</v>
      </c>
      <c r="AA46" s="18" t="s">
        <v>103</v>
      </c>
      <c r="AB46" s="18" t="s">
        <v>103</v>
      </c>
      <c r="AC46" s="34"/>
      <c r="AD46" s="34"/>
      <c r="AE46" s="34"/>
      <c r="AF46" s="34"/>
      <c r="AG46" s="34"/>
      <c r="AH46" s="34"/>
      <c r="AI46" s="34"/>
    </row>
    <row r="47" spans="1:35" x14ac:dyDescent="0.3">
      <c r="A47" s="18">
        <v>51051</v>
      </c>
      <c r="B47" s="17" t="s">
        <v>20</v>
      </c>
      <c r="C47" s="17" t="s">
        <v>534</v>
      </c>
      <c r="D47" s="17" t="s">
        <v>11</v>
      </c>
      <c r="E47" s="17" t="s">
        <v>104</v>
      </c>
      <c r="F47" s="17" t="s">
        <v>105</v>
      </c>
      <c r="G47" s="17" t="s">
        <v>535</v>
      </c>
      <c r="H47" s="17" t="s">
        <v>536</v>
      </c>
      <c r="I47" s="17" t="s">
        <v>537</v>
      </c>
      <c r="J47" s="17" t="s">
        <v>538</v>
      </c>
      <c r="K47" s="19">
        <v>77587</v>
      </c>
      <c r="L47" s="17" t="s">
        <v>539</v>
      </c>
      <c r="M47" s="18">
        <v>26</v>
      </c>
      <c r="N47" s="18">
        <v>32</v>
      </c>
      <c r="O47" s="18">
        <v>832</v>
      </c>
      <c r="P47" s="21">
        <v>29</v>
      </c>
      <c r="Q47" s="18">
        <v>2</v>
      </c>
      <c r="R47" s="18">
        <v>29</v>
      </c>
      <c r="S47" s="18">
        <v>144</v>
      </c>
      <c r="T47" s="18">
        <v>6</v>
      </c>
      <c r="U47" s="18">
        <v>4</v>
      </c>
      <c r="V47" s="18">
        <v>2</v>
      </c>
      <c r="W47" s="18" t="s">
        <v>103</v>
      </c>
      <c r="X47" s="18" t="s">
        <v>39</v>
      </c>
      <c r="Y47" s="18" t="s">
        <v>103</v>
      </c>
      <c r="Z47" s="18" t="s">
        <v>103</v>
      </c>
      <c r="AA47" s="18" t="s">
        <v>103</v>
      </c>
      <c r="AB47" s="18" t="s">
        <v>103</v>
      </c>
      <c r="AC47" s="34"/>
      <c r="AD47" s="34"/>
      <c r="AE47" s="34"/>
      <c r="AF47" s="34"/>
      <c r="AG47" s="34"/>
      <c r="AH47" s="34"/>
      <c r="AI47" s="34"/>
    </row>
    <row r="48" spans="1:35" x14ac:dyDescent="0.3">
      <c r="A48" s="18">
        <v>42015</v>
      </c>
      <c r="B48" s="17" t="s">
        <v>21</v>
      </c>
      <c r="C48" s="17"/>
      <c r="D48" s="17" t="s">
        <v>11</v>
      </c>
      <c r="E48" s="17" t="s">
        <v>104</v>
      </c>
      <c r="F48" s="17" t="s">
        <v>104</v>
      </c>
      <c r="G48" s="17" t="s">
        <v>548</v>
      </c>
      <c r="H48" s="17" t="s">
        <v>549</v>
      </c>
      <c r="I48" s="17" t="s">
        <v>550</v>
      </c>
      <c r="J48" s="17" t="s">
        <v>111</v>
      </c>
      <c r="K48" s="19">
        <v>77029</v>
      </c>
      <c r="L48" s="17" t="s">
        <v>410</v>
      </c>
      <c r="M48" s="18">
        <v>32</v>
      </c>
      <c r="N48" s="18">
        <v>58</v>
      </c>
      <c r="O48" s="18">
        <v>1856</v>
      </c>
      <c r="P48" s="21">
        <v>164</v>
      </c>
      <c r="Q48" s="18">
        <v>1</v>
      </c>
      <c r="R48" s="18">
        <v>18</v>
      </c>
      <c r="S48" s="18">
        <v>143</v>
      </c>
      <c r="T48" s="18">
        <v>15</v>
      </c>
      <c r="U48" s="18">
        <v>4</v>
      </c>
      <c r="V48" s="18">
        <v>2</v>
      </c>
      <c r="W48" s="18" t="s">
        <v>103</v>
      </c>
      <c r="X48" s="18" t="s">
        <v>39</v>
      </c>
      <c r="Y48" s="18" t="s">
        <v>103</v>
      </c>
      <c r="Z48" s="18" t="s">
        <v>103</v>
      </c>
      <c r="AA48" s="18" t="s">
        <v>103</v>
      </c>
      <c r="AB48" s="18" t="s">
        <v>103</v>
      </c>
      <c r="AC48" s="34"/>
      <c r="AD48" s="34"/>
      <c r="AE48" s="34"/>
      <c r="AF48" s="34"/>
      <c r="AG48" s="34"/>
      <c r="AH48" s="34"/>
      <c r="AI48" s="34"/>
    </row>
    <row r="49" spans="1:35" x14ac:dyDescent="0.3">
      <c r="A49" s="18">
        <v>92130</v>
      </c>
      <c r="B49" s="17" t="s">
        <v>21</v>
      </c>
      <c r="C49" s="17"/>
      <c r="D49" s="17" t="s">
        <v>13</v>
      </c>
      <c r="E49" s="17" t="s">
        <v>104</v>
      </c>
      <c r="F49" s="17" t="s">
        <v>104</v>
      </c>
      <c r="G49" s="17" t="s">
        <v>552</v>
      </c>
      <c r="H49" s="17" t="s">
        <v>553</v>
      </c>
      <c r="I49" s="17" t="s">
        <v>554</v>
      </c>
      <c r="J49" s="17" t="s">
        <v>111</v>
      </c>
      <c r="K49" s="19">
        <v>77003</v>
      </c>
      <c r="L49" s="17" t="s">
        <v>555</v>
      </c>
      <c r="M49" s="18">
        <v>26</v>
      </c>
      <c r="N49" s="18">
        <v>30</v>
      </c>
      <c r="O49" s="18">
        <v>780</v>
      </c>
      <c r="P49" s="21">
        <v>892</v>
      </c>
      <c r="Q49" s="18">
        <v>1</v>
      </c>
      <c r="R49" s="18">
        <v>18</v>
      </c>
      <c r="S49" s="18">
        <v>145</v>
      </c>
      <c r="T49" s="18">
        <v>6</v>
      </c>
      <c r="U49" s="18">
        <v>4</v>
      </c>
      <c r="V49" s="18">
        <v>6</v>
      </c>
      <c r="W49" s="18" t="s">
        <v>103</v>
      </c>
      <c r="X49" s="18" t="s">
        <v>103</v>
      </c>
      <c r="Y49" s="18" t="s">
        <v>103</v>
      </c>
      <c r="Z49" s="18" t="s">
        <v>103</v>
      </c>
      <c r="AA49" s="18" t="s">
        <v>103</v>
      </c>
      <c r="AB49" s="18" t="s">
        <v>103</v>
      </c>
      <c r="AC49" s="34"/>
      <c r="AD49" s="34"/>
      <c r="AE49" s="34"/>
      <c r="AF49" s="34"/>
      <c r="AG49" s="34"/>
      <c r="AH49" s="34"/>
      <c r="AI49" s="34"/>
    </row>
    <row r="50" spans="1:35" x14ac:dyDescent="0.3">
      <c r="A50" s="18">
        <v>22128</v>
      </c>
      <c r="B50" s="17" t="s">
        <v>21</v>
      </c>
      <c r="C50" s="17"/>
      <c r="D50" s="17" t="s">
        <v>10</v>
      </c>
      <c r="E50" s="17" t="s">
        <v>105</v>
      </c>
      <c r="F50" s="17" t="s">
        <v>105</v>
      </c>
      <c r="G50" s="17" t="s">
        <v>560</v>
      </c>
      <c r="H50" s="17" t="s">
        <v>561</v>
      </c>
      <c r="I50" s="17" t="s">
        <v>562</v>
      </c>
      <c r="J50" s="17" t="s">
        <v>111</v>
      </c>
      <c r="K50" s="19">
        <v>77068</v>
      </c>
      <c r="L50" s="17" t="s">
        <v>148</v>
      </c>
      <c r="M50" s="18">
        <v>22</v>
      </c>
      <c r="N50" s="18">
        <v>35</v>
      </c>
      <c r="O50" s="18">
        <v>770</v>
      </c>
      <c r="P50" s="21">
        <v>1114</v>
      </c>
      <c r="Q50" s="18">
        <v>1</v>
      </c>
      <c r="R50" s="18">
        <v>18</v>
      </c>
      <c r="S50" s="18">
        <v>139</v>
      </c>
      <c r="T50" s="18">
        <v>15</v>
      </c>
      <c r="U50" s="18">
        <v>4</v>
      </c>
      <c r="V50" s="18">
        <v>4</v>
      </c>
      <c r="W50" s="18" t="s">
        <v>103</v>
      </c>
      <c r="X50" s="18" t="s">
        <v>103</v>
      </c>
      <c r="Y50" s="18" t="s">
        <v>103</v>
      </c>
      <c r="Z50" s="18" t="s">
        <v>38</v>
      </c>
      <c r="AA50" s="18" t="s">
        <v>103</v>
      </c>
      <c r="AB50" s="18" t="s">
        <v>42</v>
      </c>
      <c r="AC50" s="34"/>
      <c r="AD50" s="34"/>
      <c r="AE50" s="34"/>
      <c r="AF50" s="34"/>
      <c r="AG50" s="34"/>
      <c r="AH50" s="34"/>
      <c r="AI50" s="34"/>
    </row>
    <row r="51" spans="1:35" x14ac:dyDescent="0.3">
      <c r="A51" s="13">
        <v>82080</v>
      </c>
      <c r="B51" s="17" t="s">
        <v>21</v>
      </c>
      <c r="C51" s="17"/>
      <c r="D51" s="17" t="s">
        <v>10</v>
      </c>
      <c r="E51" s="17" t="s">
        <v>105</v>
      </c>
      <c r="F51" s="17" t="s">
        <v>105</v>
      </c>
      <c r="G51" s="17" t="s">
        <v>568</v>
      </c>
      <c r="H51" s="17" t="s">
        <v>569</v>
      </c>
      <c r="I51" s="17" t="s">
        <v>570</v>
      </c>
      <c r="J51" s="17" t="s">
        <v>111</v>
      </c>
      <c r="K51" s="19">
        <v>77079</v>
      </c>
      <c r="L51" s="17" t="s">
        <v>148</v>
      </c>
      <c r="M51" s="18">
        <v>36</v>
      </c>
      <c r="N51" s="18">
        <v>20</v>
      </c>
      <c r="O51" s="18">
        <v>720</v>
      </c>
      <c r="P51" s="21">
        <v>483</v>
      </c>
      <c r="Q51" s="18">
        <v>4</v>
      </c>
      <c r="R51" s="18">
        <v>38</v>
      </c>
      <c r="S51" s="18">
        <v>133</v>
      </c>
      <c r="T51" s="18">
        <v>7</v>
      </c>
      <c r="U51" s="18">
        <v>6</v>
      </c>
      <c r="V51" s="18">
        <v>5</v>
      </c>
      <c r="W51" s="18" t="s">
        <v>103</v>
      </c>
      <c r="X51" s="18" t="s">
        <v>103</v>
      </c>
      <c r="Y51" s="18" t="s">
        <v>41</v>
      </c>
      <c r="Z51" s="18" t="s">
        <v>103</v>
      </c>
      <c r="AA51" s="18" t="s">
        <v>103</v>
      </c>
      <c r="AB51" s="18" t="s">
        <v>103</v>
      </c>
      <c r="AC51" s="34"/>
      <c r="AD51" s="34"/>
      <c r="AE51" s="34"/>
      <c r="AF51" s="34"/>
      <c r="AG51" s="34"/>
      <c r="AH51" s="34"/>
      <c r="AI51" s="34"/>
    </row>
    <row r="52" spans="1:35" x14ac:dyDescent="0.3">
      <c r="A52" s="18">
        <v>22101</v>
      </c>
      <c r="B52" s="17" t="s">
        <v>21</v>
      </c>
      <c r="C52" s="17"/>
      <c r="D52" s="17" t="s">
        <v>11</v>
      </c>
      <c r="E52" s="17" t="s">
        <v>104</v>
      </c>
      <c r="F52" s="17" t="s">
        <v>104</v>
      </c>
      <c r="G52" s="17" t="s">
        <v>574</v>
      </c>
      <c r="H52" s="17" t="s">
        <v>575</v>
      </c>
      <c r="I52" s="17" t="s">
        <v>576</v>
      </c>
      <c r="J52" s="17" t="s">
        <v>111</v>
      </c>
      <c r="K52" s="22" t="s">
        <v>577</v>
      </c>
      <c r="L52" s="17" t="s">
        <v>578</v>
      </c>
      <c r="M52" s="18">
        <v>47</v>
      </c>
      <c r="N52" s="18">
        <v>62</v>
      </c>
      <c r="O52" s="18">
        <v>2914</v>
      </c>
      <c r="P52" s="21">
        <v>698</v>
      </c>
      <c r="Q52" s="18">
        <v>1</v>
      </c>
      <c r="R52" s="18">
        <v>18</v>
      </c>
      <c r="S52" s="18">
        <v>139</v>
      </c>
      <c r="T52" s="18">
        <v>15</v>
      </c>
      <c r="U52" s="18">
        <v>4</v>
      </c>
      <c r="V52" s="18">
        <v>4</v>
      </c>
      <c r="W52" s="18" t="s">
        <v>103</v>
      </c>
      <c r="X52" s="18" t="s">
        <v>103</v>
      </c>
      <c r="Y52" s="18" t="s">
        <v>103</v>
      </c>
      <c r="Z52" s="18" t="s">
        <v>38</v>
      </c>
      <c r="AA52" s="18" t="s">
        <v>103</v>
      </c>
      <c r="AB52" s="18" t="s">
        <v>42</v>
      </c>
      <c r="AC52" s="34"/>
      <c r="AD52" s="34"/>
      <c r="AE52" s="34"/>
      <c r="AF52" s="34"/>
      <c r="AG52" s="34"/>
      <c r="AH52" s="34"/>
      <c r="AI52" s="34"/>
    </row>
    <row r="53" spans="1:35" x14ac:dyDescent="0.3">
      <c r="A53" s="13">
        <v>12023</v>
      </c>
      <c r="B53" s="17" t="s">
        <v>21</v>
      </c>
      <c r="C53" s="17"/>
      <c r="D53" s="17" t="s">
        <v>11</v>
      </c>
      <c r="E53" s="17" t="s">
        <v>105</v>
      </c>
      <c r="F53" s="17" t="s">
        <v>105</v>
      </c>
      <c r="G53" s="17" t="s">
        <v>581</v>
      </c>
      <c r="H53" s="17" t="s">
        <v>582</v>
      </c>
      <c r="I53" s="17" t="s">
        <v>583</v>
      </c>
      <c r="J53" s="17" t="s">
        <v>111</v>
      </c>
      <c r="K53" s="22" t="s">
        <v>584</v>
      </c>
      <c r="L53" s="17" t="s">
        <v>585</v>
      </c>
      <c r="M53" s="18">
        <v>60</v>
      </c>
      <c r="N53" s="18">
        <v>36</v>
      </c>
      <c r="O53" s="18">
        <v>2160</v>
      </c>
      <c r="P53" s="21">
        <v>789</v>
      </c>
      <c r="Q53" s="18">
        <v>3</v>
      </c>
      <c r="R53" s="18">
        <v>38</v>
      </c>
      <c r="S53" s="18">
        <v>138</v>
      </c>
      <c r="T53" s="18">
        <v>7</v>
      </c>
      <c r="U53" s="18">
        <v>6</v>
      </c>
      <c r="V53" s="18">
        <v>5</v>
      </c>
      <c r="W53" s="18" t="s">
        <v>103</v>
      </c>
      <c r="X53" s="18" t="s">
        <v>103</v>
      </c>
      <c r="Y53" s="18" t="s">
        <v>41</v>
      </c>
      <c r="Z53" s="18" t="s">
        <v>103</v>
      </c>
      <c r="AA53" s="18" t="s">
        <v>103</v>
      </c>
      <c r="AB53" s="18" t="s">
        <v>103</v>
      </c>
      <c r="AC53" s="34"/>
      <c r="AD53" s="34"/>
      <c r="AE53" s="34"/>
      <c r="AF53" s="34"/>
      <c r="AG53" s="34"/>
      <c r="AH53" s="34"/>
      <c r="AI53" s="34"/>
    </row>
    <row r="54" spans="1:35" x14ac:dyDescent="0.3">
      <c r="A54" s="13">
        <v>91001</v>
      </c>
      <c r="B54" s="17" t="s">
        <v>20</v>
      </c>
      <c r="C54" s="17" t="s">
        <v>592</v>
      </c>
      <c r="D54" s="17" t="s">
        <v>10</v>
      </c>
      <c r="E54" s="17" t="s">
        <v>104</v>
      </c>
      <c r="F54" s="17" t="s">
        <v>104</v>
      </c>
      <c r="G54" s="17" t="s">
        <v>593</v>
      </c>
      <c r="H54" s="17" t="s">
        <v>594</v>
      </c>
      <c r="I54" s="17" t="s">
        <v>595</v>
      </c>
      <c r="J54" s="17" t="s">
        <v>111</v>
      </c>
      <c r="K54" s="19">
        <v>77002</v>
      </c>
      <c r="L54" s="17" t="s">
        <v>596</v>
      </c>
      <c r="M54" s="18">
        <v>50</v>
      </c>
      <c r="N54" s="18">
        <v>43</v>
      </c>
      <c r="O54" s="18">
        <v>2150</v>
      </c>
      <c r="P54" s="21">
        <v>890</v>
      </c>
      <c r="Q54" s="18">
        <v>1</v>
      </c>
      <c r="R54" s="18">
        <v>18</v>
      </c>
      <c r="S54" s="18">
        <v>145</v>
      </c>
      <c r="T54" s="18">
        <v>13</v>
      </c>
      <c r="U54" s="18">
        <v>4</v>
      </c>
      <c r="V54" s="18">
        <v>1</v>
      </c>
      <c r="W54" s="18" t="s">
        <v>103</v>
      </c>
      <c r="X54" s="18" t="s">
        <v>103</v>
      </c>
      <c r="Y54" s="18" t="s">
        <v>103</v>
      </c>
      <c r="Z54" s="18" t="s">
        <v>103</v>
      </c>
      <c r="AA54" s="18" t="s">
        <v>103</v>
      </c>
      <c r="AB54" s="18" t="s">
        <v>103</v>
      </c>
      <c r="AC54" s="34"/>
      <c r="AD54" s="34"/>
      <c r="AE54" s="34"/>
      <c r="AF54" s="34"/>
      <c r="AG54" s="34"/>
      <c r="AH54" s="34"/>
      <c r="AI54" s="34"/>
    </row>
    <row r="55" spans="1:35" x14ac:dyDescent="0.3">
      <c r="A55" s="13">
        <v>12009</v>
      </c>
      <c r="B55" s="17" t="s">
        <v>21</v>
      </c>
      <c r="C55" s="17"/>
      <c r="D55" s="17" t="s">
        <v>11</v>
      </c>
      <c r="E55" s="17" t="s">
        <v>104</v>
      </c>
      <c r="F55" s="17" t="s">
        <v>104</v>
      </c>
      <c r="G55" s="17" t="s">
        <v>603</v>
      </c>
      <c r="H55" s="17" t="s">
        <v>604</v>
      </c>
      <c r="I55" s="17" t="s">
        <v>605</v>
      </c>
      <c r="J55" s="17" t="s">
        <v>111</v>
      </c>
      <c r="K55" s="19">
        <v>77084</v>
      </c>
      <c r="L55" s="17" t="s">
        <v>606</v>
      </c>
      <c r="M55" s="18">
        <v>29</v>
      </c>
      <c r="N55" s="18">
        <v>22</v>
      </c>
      <c r="O55" s="18">
        <v>638</v>
      </c>
      <c r="P55" s="21">
        <v>1072</v>
      </c>
      <c r="Q55" s="18">
        <v>4</v>
      </c>
      <c r="R55" s="18">
        <v>8</v>
      </c>
      <c r="S55" s="18">
        <v>149</v>
      </c>
      <c r="T55" s="18">
        <v>7</v>
      </c>
      <c r="U55" s="18">
        <v>8</v>
      </c>
      <c r="V55" s="18">
        <v>5</v>
      </c>
      <c r="W55" s="18" t="s">
        <v>103</v>
      </c>
      <c r="X55" s="18" t="s">
        <v>103</v>
      </c>
      <c r="Y55" s="18" t="s">
        <v>41</v>
      </c>
      <c r="Z55" s="18" t="s">
        <v>103</v>
      </c>
      <c r="AA55" s="18" t="s">
        <v>103</v>
      </c>
      <c r="AB55" s="18" t="s">
        <v>103</v>
      </c>
      <c r="AC55" s="34"/>
      <c r="AD55" s="34"/>
      <c r="AE55" s="34"/>
      <c r="AF55" s="34"/>
      <c r="AG55" s="34"/>
      <c r="AH55" s="34"/>
      <c r="AI55" s="34"/>
    </row>
    <row r="56" spans="1:35" x14ac:dyDescent="0.3">
      <c r="A56" s="13">
        <v>12194</v>
      </c>
      <c r="B56" s="17" t="s">
        <v>21</v>
      </c>
      <c r="C56" s="17"/>
      <c r="D56" s="17" t="s">
        <v>17</v>
      </c>
      <c r="E56" s="17" t="s">
        <v>104</v>
      </c>
      <c r="F56" s="17" t="s">
        <v>104</v>
      </c>
      <c r="G56" s="17" t="s">
        <v>612</v>
      </c>
      <c r="H56" s="17" t="s">
        <v>613</v>
      </c>
      <c r="I56" s="17" t="s">
        <v>614</v>
      </c>
      <c r="J56" s="17" t="s">
        <v>111</v>
      </c>
      <c r="K56" s="19">
        <v>77040</v>
      </c>
      <c r="L56" s="17" t="s">
        <v>615</v>
      </c>
      <c r="M56" s="13"/>
      <c r="N56" s="13"/>
      <c r="O56" s="18">
        <f>M56*N56</f>
        <v>0</v>
      </c>
      <c r="P56" s="21">
        <v>383</v>
      </c>
      <c r="Q56" s="18">
        <v>3</v>
      </c>
      <c r="R56" s="18">
        <v>18</v>
      </c>
      <c r="S56" s="18">
        <v>148</v>
      </c>
      <c r="T56" s="18">
        <v>15</v>
      </c>
      <c r="U56" s="18">
        <v>6</v>
      </c>
      <c r="V56" s="18">
        <v>1</v>
      </c>
      <c r="W56" s="18" t="s">
        <v>103</v>
      </c>
      <c r="X56" s="18" t="s">
        <v>103</v>
      </c>
      <c r="Y56" s="18" t="s">
        <v>103</v>
      </c>
      <c r="Z56" s="18" t="s">
        <v>103</v>
      </c>
      <c r="AA56" s="18" t="s">
        <v>103</v>
      </c>
      <c r="AB56" s="18" t="s">
        <v>42</v>
      </c>
      <c r="AC56" s="34"/>
      <c r="AD56" s="34"/>
      <c r="AE56" s="34"/>
      <c r="AF56" s="34"/>
      <c r="AG56" s="34"/>
      <c r="AH56" s="34"/>
      <c r="AI56" s="34"/>
    </row>
    <row r="57" spans="1:35" x14ac:dyDescent="0.3">
      <c r="A57" s="13">
        <v>92136</v>
      </c>
      <c r="B57" s="17" t="s">
        <v>21</v>
      </c>
      <c r="C57" s="17"/>
      <c r="D57" s="17" t="s">
        <v>11</v>
      </c>
      <c r="E57" s="17" t="s">
        <v>105</v>
      </c>
      <c r="F57" s="17" t="s">
        <v>105</v>
      </c>
      <c r="G57" s="17" t="s">
        <v>621</v>
      </c>
      <c r="H57" s="17" t="s">
        <v>622</v>
      </c>
      <c r="I57" s="17" t="s">
        <v>623</v>
      </c>
      <c r="J57" s="17" t="s">
        <v>111</v>
      </c>
      <c r="K57" s="19">
        <v>77005</v>
      </c>
      <c r="L57" s="17" t="s">
        <v>624</v>
      </c>
      <c r="M57" s="18">
        <v>22</v>
      </c>
      <c r="N57" s="18">
        <v>30</v>
      </c>
      <c r="O57" s="18">
        <v>660</v>
      </c>
      <c r="P57" s="21">
        <v>360</v>
      </c>
      <c r="Q57" s="18">
        <v>1</v>
      </c>
      <c r="R57" s="18">
        <v>7</v>
      </c>
      <c r="S57" s="18">
        <v>134</v>
      </c>
      <c r="T57" s="18">
        <v>15</v>
      </c>
      <c r="U57" s="18">
        <v>4</v>
      </c>
      <c r="V57" s="18">
        <v>1</v>
      </c>
      <c r="W57" s="18" t="s">
        <v>103</v>
      </c>
      <c r="X57" s="18" t="s">
        <v>103</v>
      </c>
      <c r="Y57" s="18" t="s">
        <v>103</v>
      </c>
      <c r="Z57" s="18" t="s">
        <v>103</v>
      </c>
      <c r="AA57" s="18" t="s">
        <v>103</v>
      </c>
      <c r="AB57" s="18" t="s">
        <v>103</v>
      </c>
      <c r="AC57" s="34"/>
      <c r="AD57" s="34"/>
      <c r="AE57" s="34"/>
      <c r="AF57" s="34"/>
      <c r="AG57" s="34"/>
      <c r="AH57" s="34"/>
      <c r="AI57" s="34"/>
    </row>
    <row r="58" spans="1:35" x14ac:dyDescent="0.3">
      <c r="A58" s="18">
        <v>92094</v>
      </c>
      <c r="B58" s="17" t="s">
        <v>21</v>
      </c>
      <c r="C58" s="17"/>
      <c r="D58" s="17" t="s">
        <v>10</v>
      </c>
      <c r="E58" s="17" t="s">
        <v>104</v>
      </c>
      <c r="F58" s="17" t="s">
        <v>104</v>
      </c>
      <c r="G58" s="17" t="s">
        <v>627</v>
      </c>
      <c r="H58" s="17" t="s">
        <v>628</v>
      </c>
      <c r="I58" s="17" t="s">
        <v>629</v>
      </c>
      <c r="J58" s="17" t="s">
        <v>111</v>
      </c>
      <c r="K58" s="19">
        <v>77030</v>
      </c>
      <c r="L58" s="17" t="s">
        <v>630</v>
      </c>
      <c r="M58" s="18">
        <v>24</v>
      </c>
      <c r="N58" s="18">
        <v>26</v>
      </c>
      <c r="O58" s="18">
        <v>624</v>
      </c>
      <c r="P58" s="21">
        <v>224</v>
      </c>
      <c r="Q58" s="18">
        <v>1</v>
      </c>
      <c r="R58" s="18">
        <v>9</v>
      </c>
      <c r="S58" s="18">
        <v>134</v>
      </c>
      <c r="T58" s="18">
        <v>15</v>
      </c>
      <c r="U58" s="18">
        <v>4</v>
      </c>
      <c r="V58" s="18">
        <v>7</v>
      </c>
      <c r="W58" s="18" t="s">
        <v>103</v>
      </c>
      <c r="X58" s="18" t="s">
        <v>103</v>
      </c>
      <c r="Y58" s="18" t="s">
        <v>103</v>
      </c>
      <c r="Z58" s="18" t="s">
        <v>103</v>
      </c>
      <c r="AA58" s="18" t="s">
        <v>103</v>
      </c>
      <c r="AB58" s="18" t="s">
        <v>42</v>
      </c>
      <c r="AC58" s="34"/>
      <c r="AD58" s="34"/>
      <c r="AE58" s="34"/>
      <c r="AF58" s="34"/>
      <c r="AG58" s="34"/>
      <c r="AH58" s="34"/>
      <c r="AI58" s="34"/>
    </row>
    <row r="59" spans="1:35" x14ac:dyDescent="0.3">
      <c r="A59" s="13">
        <v>32079</v>
      </c>
      <c r="B59" s="17" t="s">
        <v>21</v>
      </c>
      <c r="C59" s="17"/>
      <c r="D59" s="17" t="s">
        <v>11</v>
      </c>
      <c r="E59" s="17" t="s">
        <v>105</v>
      </c>
      <c r="F59" s="17" t="s">
        <v>105</v>
      </c>
      <c r="G59" s="17" t="s">
        <v>634</v>
      </c>
      <c r="H59" s="17" t="s">
        <v>635</v>
      </c>
      <c r="I59" s="17" t="s">
        <v>636</v>
      </c>
      <c r="J59" s="17" t="s">
        <v>637</v>
      </c>
      <c r="K59" s="19">
        <v>77336</v>
      </c>
      <c r="L59" s="17" t="s">
        <v>162</v>
      </c>
      <c r="M59" s="18">
        <v>40</v>
      </c>
      <c r="N59" s="18">
        <v>33</v>
      </c>
      <c r="O59" s="18">
        <v>1320</v>
      </c>
      <c r="P59" s="21">
        <v>1085</v>
      </c>
      <c r="Q59" s="18">
        <v>3</v>
      </c>
      <c r="R59" s="18">
        <v>2</v>
      </c>
      <c r="S59" s="18">
        <v>127</v>
      </c>
      <c r="T59" s="18">
        <v>4</v>
      </c>
      <c r="U59" s="18">
        <v>8</v>
      </c>
      <c r="V59" s="18">
        <v>3</v>
      </c>
      <c r="W59" s="18" t="s">
        <v>103</v>
      </c>
      <c r="X59" s="18" t="s">
        <v>103</v>
      </c>
      <c r="Y59" s="18" t="s">
        <v>103</v>
      </c>
      <c r="Z59" s="18" t="s">
        <v>103</v>
      </c>
      <c r="AA59" s="18" t="s">
        <v>103</v>
      </c>
      <c r="AB59" s="18" t="s">
        <v>103</v>
      </c>
      <c r="AC59" s="34"/>
      <c r="AD59" s="34"/>
      <c r="AE59" s="34"/>
      <c r="AF59" s="34"/>
      <c r="AG59" s="34"/>
      <c r="AH59" s="34"/>
      <c r="AI59" s="34"/>
    </row>
    <row r="60" spans="1:35" x14ac:dyDescent="0.3">
      <c r="A60" s="13">
        <v>31078</v>
      </c>
      <c r="B60" s="17" t="s">
        <v>20</v>
      </c>
      <c r="C60" s="17" t="s">
        <v>642</v>
      </c>
      <c r="D60" s="17" t="s">
        <v>11</v>
      </c>
      <c r="E60" s="17" t="s">
        <v>105</v>
      </c>
      <c r="F60" s="17" t="s">
        <v>105</v>
      </c>
      <c r="G60" s="17" t="s">
        <v>643</v>
      </c>
      <c r="H60" s="17" t="s">
        <v>644</v>
      </c>
      <c r="I60" s="17" t="s">
        <v>645</v>
      </c>
      <c r="J60" s="17" t="s">
        <v>646</v>
      </c>
      <c r="K60" s="19">
        <v>77532</v>
      </c>
      <c r="L60" s="17" t="s">
        <v>647</v>
      </c>
      <c r="M60" s="18">
        <v>39</v>
      </c>
      <c r="N60" s="18">
        <v>77</v>
      </c>
      <c r="O60" s="18">
        <v>3003</v>
      </c>
      <c r="P60" s="21">
        <v>502</v>
      </c>
      <c r="Q60" s="18">
        <v>3</v>
      </c>
      <c r="R60" s="18">
        <v>2</v>
      </c>
      <c r="S60" s="18">
        <v>128</v>
      </c>
      <c r="T60" s="18">
        <v>4</v>
      </c>
      <c r="U60" s="18">
        <v>8</v>
      </c>
      <c r="V60" s="18">
        <v>3</v>
      </c>
      <c r="W60" s="18" t="s">
        <v>103</v>
      </c>
      <c r="X60" s="18" t="s">
        <v>103</v>
      </c>
      <c r="Y60" s="18" t="s">
        <v>103</v>
      </c>
      <c r="Z60" s="18" t="s">
        <v>103</v>
      </c>
      <c r="AA60" s="18" t="s">
        <v>103</v>
      </c>
      <c r="AB60" s="18" t="s">
        <v>103</v>
      </c>
      <c r="AC60" s="34"/>
      <c r="AD60" s="34"/>
      <c r="AE60" s="34"/>
      <c r="AF60" s="34"/>
      <c r="AG60" s="34"/>
      <c r="AH60" s="35"/>
      <c r="AI60" s="35"/>
    </row>
    <row r="61" spans="1:35" x14ac:dyDescent="0.3">
      <c r="A61" s="13">
        <v>82052</v>
      </c>
      <c r="B61" s="17" t="s">
        <v>21</v>
      </c>
      <c r="C61" s="17"/>
      <c r="D61" s="17" t="s">
        <v>11</v>
      </c>
      <c r="E61" s="17" t="s">
        <v>105</v>
      </c>
      <c r="F61" s="17" t="s">
        <v>105</v>
      </c>
      <c r="G61" s="17" t="s">
        <v>653</v>
      </c>
      <c r="H61" s="17" t="s">
        <v>654</v>
      </c>
      <c r="I61" s="17" t="s">
        <v>655</v>
      </c>
      <c r="J61" s="17" t="s">
        <v>111</v>
      </c>
      <c r="K61" s="22" t="s">
        <v>656</v>
      </c>
      <c r="L61" s="17" t="s">
        <v>657</v>
      </c>
      <c r="M61" s="18">
        <v>49</v>
      </c>
      <c r="N61" s="18">
        <v>56</v>
      </c>
      <c r="O61" s="18">
        <v>2744</v>
      </c>
      <c r="P61" s="21">
        <v>730</v>
      </c>
      <c r="Q61" s="18">
        <v>3</v>
      </c>
      <c r="R61" s="18">
        <v>38</v>
      </c>
      <c r="S61" s="18">
        <v>138</v>
      </c>
      <c r="T61" s="18">
        <v>17</v>
      </c>
      <c r="U61" s="18">
        <v>6</v>
      </c>
      <c r="V61" s="18">
        <v>5</v>
      </c>
      <c r="W61" s="18" t="s">
        <v>103</v>
      </c>
      <c r="X61" s="18" t="s">
        <v>103</v>
      </c>
      <c r="Y61" s="18" t="s">
        <v>41</v>
      </c>
      <c r="Z61" s="18" t="s">
        <v>103</v>
      </c>
      <c r="AA61" s="18" t="s">
        <v>103</v>
      </c>
      <c r="AB61" s="18" t="s">
        <v>103</v>
      </c>
      <c r="AC61" s="34"/>
      <c r="AD61" s="34"/>
      <c r="AE61" s="34"/>
      <c r="AF61" s="34"/>
      <c r="AG61" s="34"/>
      <c r="AH61" s="34"/>
      <c r="AI61" s="34"/>
    </row>
    <row r="62" spans="1:35" x14ac:dyDescent="0.3">
      <c r="A62" s="13">
        <v>92107</v>
      </c>
      <c r="B62" s="17" t="s">
        <v>21</v>
      </c>
      <c r="C62" s="17"/>
      <c r="D62" s="17" t="s">
        <v>11</v>
      </c>
      <c r="E62" s="17" t="s">
        <v>104</v>
      </c>
      <c r="F62" s="17" t="s">
        <v>104</v>
      </c>
      <c r="G62" s="17" t="s">
        <v>662</v>
      </c>
      <c r="H62" s="17" t="s">
        <v>663</v>
      </c>
      <c r="I62" s="17" t="s">
        <v>664</v>
      </c>
      <c r="J62" s="17" t="s">
        <v>111</v>
      </c>
      <c r="K62" s="19">
        <v>77021</v>
      </c>
      <c r="L62" s="17" t="s">
        <v>665</v>
      </c>
      <c r="M62" s="18">
        <v>50</v>
      </c>
      <c r="N62" s="18">
        <v>63</v>
      </c>
      <c r="O62" s="18">
        <v>3150</v>
      </c>
      <c r="P62" s="21">
        <v>219</v>
      </c>
      <c r="Q62" s="18">
        <v>1</v>
      </c>
      <c r="R62" s="18">
        <v>18</v>
      </c>
      <c r="S62" s="18">
        <v>146</v>
      </c>
      <c r="T62" s="18">
        <v>13</v>
      </c>
      <c r="U62" s="18">
        <v>4</v>
      </c>
      <c r="V62" s="18">
        <v>7</v>
      </c>
      <c r="W62" s="18" t="s">
        <v>103</v>
      </c>
      <c r="X62" s="18" t="s">
        <v>39</v>
      </c>
      <c r="Y62" s="18" t="s">
        <v>103</v>
      </c>
      <c r="Z62" s="18" t="s">
        <v>103</v>
      </c>
      <c r="AA62" s="18" t="s">
        <v>103</v>
      </c>
      <c r="AB62" s="18" t="s">
        <v>103</v>
      </c>
      <c r="AC62" s="34"/>
      <c r="AD62" s="34"/>
      <c r="AE62" s="34"/>
      <c r="AF62" s="34"/>
      <c r="AG62" s="34"/>
      <c r="AH62" s="34"/>
      <c r="AI62" s="34"/>
    </row>
    <row r="63" spans="1:35" x14ac:dyDescent="0.3">
      <c r="A63" s="13">
        <v>72021</v>
      </c>
      <c r="B63" s="17" t="s">
        <v>21</v>
      </c>
      <c r="C63" s="17"/>
      <c r="D63" s="17" t="s">
        <v>11</v>
      </c>
      <c r="E63" s="17" t="s">
        <v>104</v>
      </c>
      <c r="F63" s="17" t="s">
        <v>104</v>
      </c>
      <c r="G63" s="17" t="s">
        <v>667</v>
      </c>
      <c r="H63" s="17" t="s">
        <v>668</v>
      </c>
      <c r="I63" s="17" t="s">
        <v>669</v>
      </c>
      <c r="J63" s="17" t="s">
        <v>111</v>
      </c>
      <c r="K63" s="22" t="s">
        <v>670</v>
      </c>
      <c r="L63" s="17" t="s">
        <v>671</v>
      </c>
      <c r="M63" s="18">
        <v>30</v>
      </c>
      <c r="N63" s="18">
        <v>27</v>
      </c>
      <c r="O63" s="18">
        <v>810</v>
      </c>
      <c r="P63" s="21">
        <v>556</v>
      </c>
      <c r="Q63" s="18">
        <v>4</v>
      </c>
      <c r="R63" s="18">
        <v>9</v>
      </c>
      <c r="S63" s="18">
        <v>131</v>
      </c>
      <c r="T63" s="18">
        <v>13</v>
      </c>
      <c r="U63" s="18">
        <v>4</v>
      </c>
      <c r="V63" s="18">
        <v>5</v>
      </c>
      <c r="W63" s="18" t="s">
        <v>37</v>
      </c>
      <c r="X63" s="18" t="s">
        <v>103</v>
      </c>
      <c r="Y63" s="18" t="s">
        <v>103</v>
      </c>
      <c r="Z63" s="18" t="s">
        <v>103</v>
      </c>
      <c r="AA63" s="18" t="s">
        <v>103</v>
      </c>
      <c r="AB63" s="18" t="s">
        <v>42</v>
      </c>
      <c r="AC63" s="34"/>
      <c r="AD63" s="34"/>
      <c r="AE63" s="34"/>
      <c r="AF63" s="34"/>
      <c r="AG63" s="34"/>
      <c r="AH63" s="34"/>
      <c r="AI63" s="34"/>
    </row>
    <row r="64" spans="1:35" x14ac:dyDescent="0.3">
      <c r="A64" s="13">
        <v>12118</v>
      </c>
      <c r="B64" s="17" t="s">
        <v>21</v>
      </c>
      <c r="C64" s="17"/>
      <c r="D64" s="17" t="s">
        <v>10</v>
      </c>
      <c r="E64" s="17" t="s">
        <v>105</v>
      </c>
      <c r="F64" s="17" t="s">
        <v>105</v>
      </c>
      <c r="G64" s="17" t="s">
        <v>673</v>
      </c>
      <c r="H64" s="17" t="s">
        <v>674</v>
      </c>
      <c r="I64" s="17" t="s">
        <v>675</v>
      </c>
      <c r="J64" s="17" t="s">
        <v>676</v>
      </c>
      <c r="K64" s="22" t="s">
        <v>677</v>
      </c>
      <c r="L64" s="17" t="s">
        <v>678</v>
      </c>
      <c r="M64" s="18">
        <v>51</v>
      </c>
      <c r="N64" s="18">
        <v>48</v>
      </c>
      <c r="O64" s="18">
        <v>2448</v>
      </c>
      <c r="P64" s="21">
        <v>481</v>
      </c>
      <c r="Q64" s="18">
        <v>3</v>
      </c>
      <c r="R64" s="18">
        <v>38</v>
      </c>
      <c r="S64" s="18">
        <v>130</v>
      </c>
      <c r="T64" s="18">
        <v>7</v>
      </c>
      <c r="U64" s="18">
        <v>6</v>
      </c>
      <c r="V64" s="18">
        <v>4</v>
      </c>
      <c r="W64" s="18" t="s">
        <v>103</v>
      </c>
      <c r="X64" s="18" t="s">
        <v>103</v>
      </c>
      <c r="Y64" s="18" t="s">
        <v>103</v>
      </c>
      <c r="Z64" s="18" t="s">
        <v>103</v>
      </c>
      <c r="AA64" s="18" t="s">
        <v>103</v>
      </c>
      <c r="AB64" s="18" t="s">
        <v>103</v>
      </c>
      <c r="AC64" s="34"/>
      <c r="AD64" s="34"/>
      <c r="AE64" s="34"/>
      <c r="AF64" s="34"/>
      <c r="AG64" s="34"/>
      <c r="AH64" s="34"/>
      <c r="AI64" s="34"/>
    </row>
    <row r="65" spans="1:35" x14ac:dyDescent="0.3">
      <c r="A65" s="13">
        <v>12058</v>
      </c>
      <c r="B65" s="17" t="s">
        <v>21</v>
      </c>
      <c r="C65" s="17"/>
      <c r="D65" s="17" t="s">
        <v>17</v>
      </c>
      <c r="E65" s="17" t="s">
        <v>105</v>
      </c>
      <c r="F65" s="17" t="s">
        <v>105</v>
      </c>
      <c r="G65" s="17" t="s">
        <v>681</v>
      </c>
      <c r="H65" s="17" t="s">
        <v>682</v>
      </c>
      <c r="I65" s="17" t="s">
        <v>683</v>
      </c>
      <c r="J65" s="17" t="s">
        <v>111</v>
      </c>
      <c r="K65" s="22">
        <v>77065</v>
      </c>
      <c r="L65" s="17" t="s">
        <v>684</v>
      </c>
      <c r="M65" s="18"/>
      <c r="N65" s="18"/>
      <c r="O65" s="18"/>
      <c r="P65" s="21">
        <v>671</v>
      </c>
      <c r="Q65" s="18">
        <v>3</v>
      </c>
      <c r="R65" s="18">
        <v>38</v>
      </c>
      <c r="S65" s="18">
        <v>148</v>
      </c>
      <c r="T65" s="18">
        <v>15</v>
      </c>
      <c r="U65" s="18">
        <v>6</v>
      </c>
      <c r="V65" s="18">
        <v>4</v>
      </c>
      <c r="W65" s="18" t="s">
        <v>103</v>
      </c>
      <c r="X65" s="18" t="s">
        <v>103</v>
      </c>
      <c r="Y65" s="18" t="s">
        <v>103</v>
      </c>
      <c r="Z65" s="18" t="s">
        <v>103</v>
      </c>
      <c r="AA65" s="18" t="s">
        <v>103</v>
      </c>
      <c r="AB65" s="18" t="s">
        <v>103</v>
      </c>
      <c r="AC65" s="34"/>
      <c r="AD65" s="34"/>
      <c r="AE65" s="34"/>
      <c r="AF65" s="34"/>
      <c r="AG65" s="34"/>
      <c r="AH65" s="34"/>
      <c r="AI65" s="34"/>
    </row>
    <row r="66" spans="1:35" x14ac:dyDescent="0.3">
      <c r="A66" s="13">
        <v>22039</v>
      </c>
      <c r="B66" s="17" t="s">
        <v>21</v>
      </c>
      <c r="C66" s="17"/>
      <c r="D66" s="17" t="s">
        <v>10</v>
      </c>
      <c r="E66" s="17" t="s">
        <v>105</v>
      </c>
      <c r="F66" s="17" t="s">
        <v>105</v>
      </c>
      <c r="G66" s="17" t="s">
        <v>686</v>
      </c>
      <c r="H66" s="17" t="s">
        <v>687</v>
      </c>
      <c r="I66" s="17" t="s">
        <v>688</v>
      </c>
      <c r="J66" s="17" t="s">
        <v>420</v>
      </c>
      <c r="K66" s="22" t="s">
        <v>689</v>
      </c>
      <c r="L66" s="17" t="s">
        <v>690</v>
      </c>
      <c r="M66" s="18">
        <v>34</v>
      </c>
      <c r="N66" s="18">
        <v>31</v>
      </c>
      <c r="O66" s="18">
        <v>1054</v>
      </c>
      <c r="P66" s="21">
        <v>464</v>
      </c>
      <c r="Q66" s="18">
        <v>3</v>
      </c>
      <c r="R66" s="18">
        <v>2</v>
      </c>
      <c r="S66" s="18">
        <v>126</v>
      </c>
      <c r="T66" s="18">
        <v>7</v>
      </c>
      <c r="U66" s="18">
        <v>6</v>
      </c>
      <c r="V66" s="18">
        <v>4</v>
      </c>
      <c r="W66" s="18" t="s">
        <v>103</v>
      </c>
      <c r="X66" s="18" t="s">
        <v>103</v>
      </c>
      <c r="Y66" s="18" t="s">
        <v>103</v>
      </c>
      <c r="Z66" s="18" t="s">
        <v>103</v>
      </c>
      <c r="AA66" s="18" t="s">
        <v>103</v>
      </c>
      <c r="AB66" s="18" t="s">
        <v>103</v>
      </c>
      <c r="AC66" s="34"/>
      <c r="AD66" s="34"/>
      <c r="AE66" s="34"/>
      <c r="AF66" s="34"/>
      <c r="AG66" s="34"/>
      <c r="AH66" s="34"/>
      <c r="AI66" s="34"/>
    </row>
    <row r="67" spans="1:35" x14ac:dyDescent="0.3">
      <c r="A67" s="13">
        <v>62035</v>
      </c>
      <c r="B67" s="17" t="s">
        <v>21</v>
      </c>
      <c r="C67" s="17"/>
      <c r="D67" s="17" t="s">
        <v>11</v>
      </c>
      <c r="E67" s="17" t="s">
        <v>104</v>
      </c>
      <c r="F67" s="17" t="s">
        <v>104</v>
      </c>
      <c r="G67" s="17" t="s">
        <v>692</v>
      </c>
      <c r="H67" s="17" t="s">
        <v>693</v>
      </c>
      <c r="I67" s="17" t="s">
        <v>694</v>
      </c>
      <c r="J67" s="17" t="s">
        <v>111</v>
      </c>
      <c r="K67" s="22" t="s">
        <v>695</v>
      </c>
      <c r="L67" s="17" t="s">
        <v>142</v>
      </c>
      <c r="M67" s="18">
        <v>11</v>
      </c>
      <c r="N67" s="18">
        <v>68</v>
      </c>
      <c r="O67" s="18">
        <v>748</v>
      </c>
      <c r="P67" s="21">
        <v>36</v>
      </c>
      <c r="Q67" s="18">
        <v>2</v>
      </c>
      <c r="R67" s="18">
        <v>9</v>
      </c>
      <c r="S67" s="18">
        <v>147</v>
      </c>
      <c r="T67" s="18">
        <v>6</v>
      </c>
      <c r="U67" s="18">
        <v>4</v>
      </c>
      <c r="V67" s="18">
        <v>2</v>
      </c>
      <c r="W67" s="18" t="s">
        <v>103</v>
      </c>
      <c r="X67" s="18" t="s">
        <v>103</v>
      </c>
      <c r="Y67" s="18" t="s">
        <v>103</v>
      </c>
      <c r="Z67" s="18" t="s">
        <v>103</v>
      </c>
      <c r="AA67" s="18" t="s">
        <v>103</v>
      </c>
      <c r="AB67" s="18" t="s">
        <v>103</v>
      </c>
      <c r="AC67" s="34"/>
      <c r="AD67" s="34"/>
      <c r="AE67" s="34"/>
      <c r="AF67" s="34"/>
      <c r="AG67" s="34"/>
      <c r="AH67" s="35"/>
      <c r="AI67" s="35"/>
    </row>
    <row r="68" spans="1:35" x14ac:dyDescent="0.3">
      <c r="A68" s="13">
        <v>52009</v>
      </c>
      <c r="B68" s="17" t="s">
        <v>21</v>
      </c>
      <c r="C68" s="17"/>
      <c r="D68" s="17" t="s">
        <v>10</v>
      </c>
      <c r="E68" s="17" t="s">
        <v>105</v>
      </c>
      <c r="F68" s="17" t="s">
        <v>105</v>
      </c>
      <c r="G68" s="17" t="s">
        <v>697</v>
      </c>
      <c r="H68" s="17" t="s">
        <v>698</v>
      </c>
      <c r="I68" s="17" t="s">
        <v>699</v>
      </c>
      <c r="J68" s="17" t="s">
        <v>316</v>
      </c>
      <c r="K68" s="22" t="s">
        <v>700</v>
      </c>
      <c r="L68" s="17" t="s">
        <v>254</v>
      </c>
      <c r="M68" s="18">
        <v>109</v>
      </c>
      <c r="N68" s="18">
        <v>87</v>
      </c>
      <c r="O68" s="18">
        <v>9483</v>
      </c>
      <c r="P68" s="21">
        <v>302</v>
      </c>
      <c r="Q68" s="18">
        <v>2</v>
      </c>
      <c r="R68" s="18">
        <v>36</v>
      </c>
      <c r="S68" s="18">
        <v>144</v>
      </c>
      <c r="T68" s="18">
        <v>6</v>
      </c>
      <c r="U68" s="18">
        <v>8</v>
      </c>
      <c r="V68" s="18">
        <v>8</v>
      </c>
      <c r="W68" s="18" t="s">
        <v>103</v>
      </c>
      <c r="X68" s="18" t="s">
        <v>103</v>
      </c>
      <c r="Y68" s="18" t="s">
        <v>103</v>
      </c>
      <c r="Z68" s="18" t="s">
        <v>103</v>
      </c>
      <c r="AA68" s="18" t="s">
        <v>103</v>
      </c>
      <c r="AB68" s="18" t="s">
        <v>103</v>
      </c>
      <c r="AC68" s="34"/>
      <c r="AD68" s="34"/>
      <c r="AE68" s="34"/>
      <c r="AF68" s="34"/>
      <c r="AG68" s="34"/>
      <c r="AH68" s="34"/>
      <c r="AI68" s="34"/>
    </row>
    <row r="69" spans="1:35" x14ac:dyDescent="0.3">
      <c r="A69" s="13">
        <v>92073</v>
      </c>
      <c r="B69" s="17" t="s">
        <v>21</v>
      </c>
      <c r="C69" s="17"/>
      <c r="D69" s="17" t="s">
        <v>11</v>
      </c>
      <c r="E69" s="17" t="s">
        <v>104</v>
      </c>
      <c r="F69" s="17" t="s">
        <v>104</v>
      </c>
      <c r="G69" s="17" t="s">
        <v>705</v>
      </c>
      <c r="H69" s="17" t="s">
        <v>706</v>
      </c>
      <c r="I69" s="17" t="s">
        <v>707</v>
      </c>
      <c r="J69" s="17" t="s">
        <v>111</v>
      </c>
      <c r="K69" s="22" t="s">
        <v>708</v>
      </c>
      <c r="L69" s="17" t="s">
        <v>254</v>
      </c>
      <c r="M69" s="18">
        <v>111</v>
      </c>
      <c r="N69" s="18">
        <v>90</v>
      </c>
      <c r="O69" s="18">
        <v>9990</v>
      </c>
      <c r="P69" s="21">
        <v>62</v>
      </c>
      <c r="Q69" s="18">
        <v>2</v>
      </c>
      <c r="R69" s="18">
        <v>29</v>
      </c>
      <c r="S69" s="18">
        <v>143</v>
      </c>
      <c r="T69" s="18">
        <v>6</v>
      </c>
      <c r="U69" s="18">
        <v>4</v>
      </c>
      <c r="V69" s="18">
        <v>6</v>
      </c>
      <c r="W69" s="18" t="s">
        <v>103</v>
      </c>
      <c r="X69" s="18" t="s">
        <v>39</v>
      </c>
      <c r="Y69" s="18" t="s">
        <v>103</v>
      </c>
      <c r="Z69" s="18" t="s">
        <v>103</v>
      </c>
      <c r="AA69" s="18" t="s">
        <v>103</v>
      </c>
      <c r="AB69" s="18" t="s">
        <v>103</v>
      </c>
      <c r="AC69" s="34"/>
      <c r="AD69" s="34"/>
      <c r="AE69" s="34"/>
      <c r="AF69" s="34"/>
      <c r="AG69" s="34"/>
      <c r="AH69" s="34"/>
      <c r="AI69" s="34"/>
    </row>
    <row r="70" spans="1:35" x14ac:dyDescent="0.3">
      <c r="A70" s="13">
        <v>92040</v>
      </c>
      <c r="B70" s="17" t="s">
        <v>21</v>
      </c>
      <c r="C70" s="17"/>
      <c r="D70" s="17" t="s">
        <v>11</v>
      </c>
      <c r="E70" s="17" t="s">
        <v>104</v>
      </c>
      <c r="F70" s="17" t="s">
        <v>104</v>
      </c>
      <c r="G70" s="17" t="s">
        <v>711</v>
      </c>
      <c r="H70" s="17" t="s">
        <v>712</v>
      </c>
      <c r="I70" s="17" t="s">
        <v>713</v>
      </c>
      <c r="J70" s="17" t="s">
        <v>111</v>
      </c>
      <c r="K70" s="22" t="s">
        <v>714</v>
      </c>
      <c r="L70" s="17" t="s">
        <v>410</v>
      </c>
      <c r="M70" s="18">
        <v>48</v>
      </c>
      <c r="N70" s="18">
        <v>24</v>
      </c>
      <c r="O70" s="18">
        <v>1152</v>
      </c>
      <c r="P70" s="21">
        <v>65</v>
      </c>
      <c r="Q70" s="18">
        <v>2</v>
      </c>
      <c r="R70" s="18">
        <v>29</v>
      </c>
      <c r="S70" s="18">
        <v>143</v>
      </c>
      <c r="T70" s="18">
        <v>6</v>
      </c>
      <c r="U70" s="18">
        <v>4</v>
      </c>
      <c r="V70" s="18">
        <v>6</v>
      </c>
      <c r="W70" s="18" t="s">
        <v>103</v>
      </c>
      <c r="X70" s="18" t="s">
        <v>39</v>
      </c>
      <c r="Y70" s="18" t="s">
        <v>103</v>
      </c>
      <c r="Z70" s="18" t="s">
        <v>103</v>
      </c>
      <c r="AA70" s="18" t="s">
        <v>103</v>
      </c>
      <c r="AB70" s="18" t="s">
        <v>103</v>
      </c>
      <c r="AC70" s="34"/>
      <c r="AD70" s="34"/>
      <c r="AE70" s="34"/>
      <c r="AF70" s="34"/>
      <c r="AG70" s="34"/>
      <c r="AH70" s="34"/>
      <c r="AI70" s="34"/>
    </row>
    <row r="71" spans="1:35" x14ac:dyDescent="0.3">
      <c r="A71" s="13">
        <v>51017</v>
      </c>
      <c r="B71" s="17" t="s">
        <v>20</v>
      </c>
      <c r="C71" s="17" t="s">
        <v>716</v>
      </c>
      <c r="D71" s="17" t="s">
        <v>11</v>
      </c>
      <c r="E71" s="17" t="s">
        <v>105</v>
      </c>
      <c r="F71" s="17" t="s">
        <v>105</v>
      </c>
      <c r="G71" s="17" t="s">
        <v>717</v>
      </c>
      <c r="H71" s="17" t="s">
        <v>718</v>
      </c>
      <c r="I71" s="17" t="s">
        <v>719</v>
      </c>
      <c r="J71" s="17" t="s">
        <v>316</v>
      </c>
      <c r="K71" s="19">
        <v>77505</v>
      </c>
      <c r="L71" s="17" t="s">
        <v>720</v>
      </c>
      <c r="M71" s="18">
        <v>72</v>
      </c>
      <c r="N71" s="18">
        <v>73</v>
      </c>
      <c r="O71" s="18">
        <v>5256</v>
      </c>
      <c r="P71" s="21">
        <v>352</v>
      </c>
      <c r="Q71" s="18">
        <v>2</v>
      </c>
      <c r="R71" s="18">
        <v>36</v>
      </c>
      <c r="S71" s="18">
        <v>128</v>
      </c>
      <c r="T71" s="18">
        <v>11</v>
      </c>
      <c r="U71" s="18">
        <v>8</v>
      </c>
      <c r="V71" s="18">
        <v>8</v>
      </c>
      <c r="W71" s="18" t="s">
        <v>103</v>
      </c>
      <c r="X71" s="18" t="s">
        <v>103</v>
      </c>
      <c r="Y71" s="18" t="s">
        <v>103</v>
      </c>
      <c r="Z71" s="18" t="s">
        <v>103</v>
      </c>
      <c r="AA71" s="18" t="s">
        <v>103</v>
      </c>
      <c r="AB71" s="18" t="s">
        <v>103</v>
      </c>
      <c r="AC71" s="35"/>
      <c r="AD71" s="35"/>
      <c r="AE71" s="35"/>
      <c r="AF71" s="34"/>
      <c r="AG71" s="34"/>
      <c r="AH71" s="34"/>
      <c r="AI71" s="34"/>
    </row>
    <row r="72" spans="1:35" x14ac:dyDescent="0.3">
      <c r="A72" s="13">
        <v>92027</v>
      </c>
      <c r="B72" s="17" t="s">
        <v>21</v>
      </c>
      <c r="C72" s="17"/>
      <c r="D72" s="17" t="s">
        <v>10</v>
      </c>
      <c r="E72" s="17" t="s">
        <v>104</v>
      </c>
      <c r="F72" s="17" t="s">
        <v>104</v>
      </c>
      <c r="G72" s="17" t="s">
        <v>723</v>
      </c>
      <c r="H72" s="17" t="s">
        <v>724</v>
      </c>
      <c r="I72" s="17" t="s">
        <v>725</v>
      </c>
      <c r="J72" s="17" t="s">
        <v>111</v>
      </c>
      <c r="K72" s="22" t="s">
        <v>726</v>
      </c>
      <c r="L72" s="17" t="s">
        <v>317</v>
      </c>
      <c r="M72" s="18">
        <v>30</v>
      </c>
      <c r="N72" s="18">
        <v>37</v>
      </c>
      <c r="O72" s="18">
        <v>1110</v>
      </c>
      <c r="P72" s="21">
        <v>26</v>
      </c>
      <c r="Q72" s="18">
        <v>2</v>
      </c>
      <c r="R72" s="18">
        <v>29</v>
      </c>
      <c r="S72" s="18">
        <v>145</v>
      </c>
      <c r="T72" s="18">
        <v>6</v>
      </c>
      <c r="U72" s="18">
        <v>4</v>
      </c>
      <c r="V72" s="18">
        <v>6</v>
      </c>
      <c r="W72" s="18" t="s">
        <v>103</v>
      </c>
      <c r="X72" s="18" t="s">
        <v>39</v>
      </c>
      <c r="Y72" s="18" t="s">
        <v>103</v>
      </c>
      <c r="Z72" s="18" t="s">
        <v>103</v>
      </c>
      <c r="AA72" s="18" t="s">
        <v>103</v>
      </c>
      <c r="AB72" s="18" t="s">
        <v>103</v>
      </c>
      <c r="AC72" s="34"/>
      <c r="AD72" s="34"/>
      <c r="AE72" s="34"/>
      <c r="AF72" s="34"/>
      <c r="AG72" s="34"/>
      <c r="AH72" s="34"/>
      <c r="AI72" s="34"/>
    </row>
    <row r="73" spans="1:35" x14ac:dyDescent="0.3">
      <c r="A73" s="13">
        <v>82078</v>
      </c>
      <c r="B73" s="17" t="s">
        <v>21</v>
      </c>
      <c r="C73" s="17"/>
      <c r="D73" s="17" t="s">
        <v>10</v>
      </c>
      <c r="E73" s="17" t="s">
        <v>105</v>
      </c>
      <c r="F73" s="17" t="s">
        <v>105</v>
      </c>
      <c r="G73" s="17" t="s">
        <v>732</v>
      </c>
      <c r="H73" s="17" t="s">
        <v>733</v>
      </c>
      <c r="I73" s="17" t="s">
        <v>734</v>
      </c>
      <c r="J73" s="17" t="s">
        <v>111</v>
      </c>
      <c r="K73" s="19">
        <v>77024</v>
      </c>
      <c r="L73" s="17" t="s">
        <v>735</v>
      </c>
      <c r="M73" s="13">
        <v>32</v>
      </c>
      <c r="N73" s="13">
        <v>31</v>
      </c>
      <c r="O73" s="18">
        <v>992</v>
      </c>
      <c r="P73" s="21">
        <v>440</v>
      </c>
      <c r="Q73" s="18">
        <v>3</v>
      </c>
      <c r="R73" s="18">
        <v>38</v>
      </c>
      <c r="S73" s="18">
        <v>133</v>
      </c>
      <c r="T73" s="18">
        <v>7</v>
      </c>
      <c r="U73" s="18">
        <v>6</v>
      </c>
      <c r="V73" s="18">
        <v>5</v>
      </c>
      <c r="W73" s="18" t="s">
        <v>103</v>
      </c>
      <c r="X73" s="18" t="s">
        <v>103</v>
      </c>
      <c r="Y73" s="18" t="s">
        <v>41</v>
      </c>
      <c r="Z73" s="18" t="s">
        <v>103</v>
      </c>
      <c r="AA73" s="18" t="s">
        <v>103</v>
      </c>
      <c r="AB73" s="18" t="s">
        <v>103</v>
      </c>
      <c r="AC73" s="34"/>
      <c r="AD73" s="34"/>
      <c r="AE73" s="34"/>
      <c r="AF73" s="34"/>
      <c r="AG73" s="34"/>
      <c r="AH73" s="34"/>
      <c r="AI73" s="34"/>
    </row>
    <row r="74" spans="1:35" x14ac:dyDescent="0.3">
      <c r="A74" s="13">
        <v>62012</v>
      </c>
      <c r="B74" s="17" t="s">
        <v>21</v>
      </c>
      <c r="C74" s="17"/>
      <c r="D74" s="17" t="s">
        <v>11</v>
      </c>
      <c r="E74" s="17" t="s">
        <v>104</v>
      </c>
      <c r="F74" s="17" t="s">
        <v>105</v>
      </c>
      <c r="G74" s="17" t="s">
        <v>736</v>
      </c>
      <c r="H74" s="17" t="s">
        <v>737</v>
      </c>
      <c r="I74" s="17" t="s">
        <v>738</v>
      </c>
      <c r="J74" s="17" t="s">
        <v>111</v>
      </c>
      <c r="K74" s="19">
        <v>77089</v>
      </c>
      <c r="L74" s="17" t="s">
        <v>142</v>
      </c>
      <c r="M74" s="18">
        <v>41</v>
      </c>
      <c r="N74" s="18">
        <v>52</v>
      </c>
      <c r="O74" s="18">
        <v>2132</v>
      </c>
      <c r="P74" s="21">
        <v>774</v>
      </c>
      <c r="Q74" s="18">
        <v>1</v>
      </c>
      <c r="R74" s="18">
        <v>29</v>
      </c>
      <c r="S74" s="18">
        <v>131</v>
      </c>
      <c r="T74" s="18">
        <v>6</v>
      </c>
      <c r="U74" s="18">
        <v>4</v>
      </c>
      <c r="V74" s="18">
        <v>2</v>
      </c>
      <c r="W74" s="18" t="s">
        <v>103</v>
      </c>
      <c r="X74" s="18" t="s">
        <v>39</v>
      </c>
      <c r="Y74" s="18" t="s">
        <v>103</v>
      </c>
      <c r="Z74" s="18" t="s">
        <v>103</v>
      </c>
      <c r="AA74" s="18" t="s">
        <v>103</v>
      </c>
      <c r="AB74" s="18" t="s">
        <v>103</v>
      </c>
      <c r="AC74" s="34"/>
      <c r="AD74" s="34"/>
      <c r="AE74" s="34"/>
      <c r="AF74" s="34"/>
      <c r="AG74" s="34"/>
      <c r="AH74" s="34"/>
      <c r="AI74" s="34"/>
    </row>
    <row r="75" spans="1:35" x14ac:dyDescent="0.3">
      <c r="A75" s="13">
        <v>82070</v>
      </c>
      <c r="B75" s="17" t="s">
        <v>21</v>
      </c>
      <c r="C75" s="17"/>
      <c r="D75" s="17" t="s">
        <v>11</v>
      </c>
      <c r="E75" s="17" t="s">
        <v>104</v>
      </c>
      <c r="F75" s="17" t="s">
        <v>105</v>
      </c>
      <c r="G75" s="17" t="s">
        <v>746</v>
      </c>
      <c r="H75" s="17" t="s">
        <v>747</v>
      </c>
      <c r="I75" s="17" t="s">
        <v>748</v>
      </c>
      <c r="J75" s="17" t="s">
        <v>749</v>
      </c>
      <c r="K75" s="19">
        <v>77494</v>
      </c>
      <c r="L75" s="17" t="s">
        <v>750</v>
      </c>
      <c r="M75" s="18">
        <v>47</v>
      </c>
      <c r="N75" s="18">
        <v>25</v>
      </c>
      <c r="O75" s="18">
        <v>1175</v>
      </c>
      <c r="P75" s="21">
        <v>1111</v>
      </c>
      <c r="Q75" s="18">
        <v>4</v>
      </c>
      <c r="R75" s="18">
        <v>22</v>
      </c>
      <c r="S75" s="18">
        <v>132</v>
      </c>
      <c r="T75" s="18">
        <v>17</v>
      </c>
      <c r="U75" s="18">
        <v>8</v>
      </c>
      <c r="V75" s="18">
        <v>5</v>
      </c>
      <c r="W75" s="18" t="s">
        <v>103</v>
      </c>
      <c r="X75" s="18" t="s">
        <v>39</v>
      </c>
      <c r="Y75" s="18" t="s">
        <v>103</v>
      </c>
      <c r="Z75" s="18" t="s">
        <v>103</v>
      </c>
      <c r="AA75" s="18" t="s">
        <v>103</v>
      </c>
      <c r="AB75" s="18" t="s">
        <v>103</v>
      </c>
      <c r="AC75" s="34"/>
      <c r="AD75" s="34"/>
      <c r="AE75" s="34"/>
      <c r="AF75" s="34"/>
      <c r="AG75" s="34"/>
      <c r="AH75" s="34"/>
      <c r="AI75" s="34"/>
    </row>
    <row r="76" spans="1:35" x14ac:dyDescent="0.3">
      <c r="A76" s="13">
        <v>72045</v>
      </c>
      <c r="B76" s="17" t="s">
        <v>21</v>
      </c>
      <c r="C76" s="17"/>
      <c r="D76" s="17" t="s">
        <v>10</v>
      </c>
      <c r="E76" s="17" t="s">
        <v>104</v>
      </c>
      <c r="F76" s="17" t="s">
        <v>105</v>
      </c>
      <c r="G76" s="17" t="s">
        <v>755</v>
      </c>
      <c r="H76" s="17" t="s">
        <v>756</v>
      </c>
      <c r="I76" s="17" t="s">
        <v>757</v>
      </c>
      <c r="J76" s="17" t="s">
        <v>111</v>
      </c>
      <c r="K76" s="22" t="s">
        <v>758</v>
      </c>
      <c r="L76" s="17" t="s">
        <v>270</v>
      </c>
      <c r="M76" s="18">
        <v>68</v>
      </c>
      <c r="N76" s="18">
        <v>28</v>
      </c>
      <c r="O76" s="18">
        <v>1904</v>
      </c>
      <c r="P76" s="21">
        <v>315</v>
      </c>
      <c r="Q76" s="18">
        <v>4</v>
      </c>
      <c r="R76" s="18">
        <v>9</v>
      </c>
      <c r="S76" s="18">
        <v>146</v>
      </c>
      <c r="T76" s="18">
        <v>15</v>
      </c>
      <c r="U76" s="18">
        <v>4</v>
      </c>
      <c r="V76" s="18">
        <v>5</v>
      </c>
      <c r="W76" s="18" t="s">
        <v>37</v>
      </c>
      <c r="X76" s="18" t="s">
        <v>103</v>
      </c>
      <c r="Y76" s="18" t="s">
        <v>103</v>
      </c>
      <c r="Z76" s="18" t="s">
        <v>103</v>
      </c>
      <c r="AA76" s="18" t="s">
        <v>103</v>
      </c>
      <c r="AB76" s="18" t="s">
        <v>42</v>
      </c>
      <c r="AC76" s="34"/>
      <c r="AD76" s="34"/>
      <c r="AE76" s="34"/>
      <c r="AF76" s="35"/>
      <c r="AG76" s="35"/>
      <c r="AH76" s="34"/>
      <c r="AI76" s="34"/>
    </row>
    <row r="77" spans="1:35" x14ac:dyDescent="0.3">
      <c r="A77" s="13">
        <v>92012</v>
      </c>
      <c r="B77" s="17" t="s">
        <v>21</v>
      </c>
      <c r="C77" s="17"/>
      <c r="D77" s="17" t="s">
        <v>10</v>
      </c>
      <c r="E77" s="17" t="s">
        <v>104</v>
      </c>
      <c r="F77" s="17" t="s">
        <v>104</v>
      </c>
      <c r="G77" s="17" t="s">
        <v>761</v>
      </c>
      <c r="H77" s="17" t="s">
        <v>762</v>
      </c>
      <c r="I77" s="17" t="s">
        <v>763</v>
      </c>
      <c r="J77" s="17" t="s">
        <v>111</v>
      </c>
      <c r="K77" s="22" t="s">
        <v>764</v>
      </c>
      <c r="L77" s="17" t="s">
        <v>765</v>
      </c>
      <c r="M77" s="13">
        <v>59</v>
      </c>
      <c r="N77" s="13">
        <v>62</v>
      </c>
      <c r="O77" s="18">
        <f>M77*N77</f>
        <v>3658</v>
      </c>
      <c r="P77" s="21">
        <v>198</v>
      </c>
      <c r="Q77" s="18">
        <v>1</v>
      </c>
      <c r="R77" s="18">
        <v>18</v>
      </c>
      <c r="S77" s="18">
        <v>147</v>
      </c>
      <c r="T77" s="18">
        <v>13</v>
      </c>
      <c r="U77" s="18">
        <v>4</v>
      </c>
      <c r="V77" s="18">
        <v>7</v>
      </c>
      <c r="W77" s="18" t="s">
        <v>103</v>
      </c>
      <c r="X77" s="18" t="s">
        <v>103</v>
      </c>
      <c r="Y77" s="18" t="s">
        <v>103</v>
      </c>
      <c r="Z77" s="18" t="s">
        <v>103</v>
      </c>
      <c r="AA77" s="18" t="s">
        <v>103</v>
      </c>
      <c r="AB77" s="18" t="s">
        <v>103</v>
      </c>
      <c r="AC77" s="34"/>
      <c r="AD77" s="34"/>
      <c r="AE77" s="34"/>
      <c r="AF77" s="34"/>
      <c r="AG77" s="34"/>
      <c r="AH77" s="34"/>
      <c r="AI77" s="34"/>
    </row>
    <row r="78" spans="1:35" x14ac:dyDescent="0.3">
      <c r="A78" s="13">
        <v>12094</v>
      </c>
      <c r="B78" s="17" t="s">
        <v>21</v>
      </c>
      <c r="C78" s="17"/>
      <c r="D78" s="17" t="s">
        <v>10</v>
      </c>
      <c r="E78" s="17" t="s">
        <v>104</v>
      </c>
      <c r="F78" s="17" t="s">
        <v>104</v>
      </c>
      <c r="G78" s="17" t="s">
        <v>768</v>
      </c>
      <c r="H78" s="17" t="s">
        <v>769</v>
      </c>
      <c r="I78" s="17" t="s">
        <v>770</v>
      </c>
      <c r="J78" s="17" t="s">
        <v>111</v>
      </c>
      <c r="K78" s="19">
        <v>77084</v>
      </c>
      <c r="L78" s="17" t="s">
        <v>771</v>
      </c>
      <c r="M78" s="18"/>
      <c r="N78" s="18"/>
      <c r="O78" s="18"/>
      <c r="P78" s="21">
        <v>804</v>
      </c>
      <c r="Q78" s="18">
        <v>4</v>
      </c>
      <c r="R78" s="18">
        <v>8</v>
      </c>
      <c r="S78" s="18">
        <v>135</v>
      </c>
      <c r="T78" s="18">
        <v>7</v>
      </c>
      <c r="U78" s="18">
        <v>6</v>
      </c>
      <c r="V78" s="18">
        <v>5</v>
      </c>
      <c r="W78" s="18" t="s">
        <v>103</v>
      </c>
      <c r="X78" s="18" t="s">
        <v>103</v>
      </c>
      <c r="Y78" s="18" t="s">
        <v>41</v>
      </c>
      <c r="Z78" s="18" t="s">
        <v>103</v>
      </c>
      <c r="AA78" s="18" t="s">
        <v>103</v>
      </c>
      <c r="AB78" s="18" t="s">
        <v>103</v>
      </c>
      <c r="AC78" s="34"/>
      <c r="AD78" s="34"/>
      <c r="AE78" s="34"/>
      <c r="AF78" s="34"/>
      <c r="AG78" s="34"/>
      <c r="AH78" s="34"/>
      <c r="AI78" s="34"/>
    </row>
    <row r="79" spans="1:35" x14ac:dyDescent="0.3">
      <c r="A79" s="13">
        <v>72016</v>
      </c>
      <c r="B79" s="17" t="s">
        <v>21</v>
      </c>
      <c r="C79" s="17"/>
      <c r="D79" s="17" t="s">
        <v>11</v>
      </c>
      <c r="E79" s="17" t="s">
        <v>104</v>
      </c>
      <c r="F79" s="17" t="s">
        <v>104</v>
      </c>
      <c r="G79" s="17" t="s">
        <v>772</v>
      </c>
      <c r="H79" s="17" t="s">
        <v>773</v>
      </c>
      <c r="I79" s="17" t="s">
        <v>774</v>
      </c>
      <c r="J79" s="17" t="s">
        <v>111</v>
      </c>
      <c r="K79" s="19">
        <v>77071</v>
      </c>
      <c r="L79" s="17" t="s">
        <v>775</v>
      </c>
      <c r="M79" s="18">
        <v>82</v>
      </c>
      <c r="N79" s="18">
        <v>35</v>
      </c>
      <c r="O79" s="18">
        <v>2870</v>
      </c>
      <c r="P79" s="21">
        <v>284</v>
      </c>
      <c r="Q79" s="18">
        <v>4</v>
      </c>
      <c r="R79" s="18">
        <v>9</v>
      </c>
      <c r="S79" s="18">
        <v>146</v>
      </c>
      <c r="T79" s="18">
        <v>13</v>
      </c>
      <c r="U79" s="18">
        <v>8</v>
      </c>
      <c r="V79" s="18">
        <v>5</v>
      </c>
      <c r="W79" s="18" t="s">
        <v>103</v>
      </c>
      <c r="X79" s="18" t="s">
        <v>103</v>
      </c>
      <c r="Y79" s="18" t="s">
        <v>103</v>
      </c>
      <c r="Z79" s="18" t="s">
        <v>103</v>
      </c>
      <c r="AA79" s="18" t="s">
        <v>40</v>
      </c>
      <c r="AB79" s="18" t="s">
        <v>103</v>
      </c>
      <c r="AC79" s="34"/>
      <c r="AD79" s="34"/>
      <c r="AE79" s="34"/>
      <c r="AF79" s="34"/>
      <c r="AG79" s="34"/>
      <c r="AH79" s="34"/>
      <c r="AI79" s="34"/>
    </row>
    <row r="80" spans="1:35" x14ac:dyDescent="0.3">
      <c r="A80" s="13">
        <v>12185</v>
      </c>
      <c r="B80" s="17" t="s">
        <v>21</v>
      </c>
      <c r="C80" s="17"/>
      <c r="D80" s="17" t="s">
        <v>10</v>
      </c>
      <c r="E80" s="17" t="s">
        <v>104</v>
      </c>
      <c r="F80" s="17" t="s">
        <v>105</v>
      </c>
      <c r="G80" s="17" t="s">
        <v>779</v>
      </c>
      <c r="H80" s="17" t="s">
        <v>780</v>
      </c>
      <c r="I80" s="17" t="s">
        <v>781</v>
      </c>
      <c r="J80" s="17" t="s">
        <v>111</v>
      </c>
      <c r="K80" s="19">
        <v>77086</v>
      </c>
      <c r="L80" s="17" t="s">
        <v>254</v>
      </c>
      <c r="M80" s="18">
        <v>58</v>
      </c>
      <c r="N80" s="18">
        <v>90</v>
      </c>
      <c r="O80" s="18">
        <v>5220</v>
      </c>
      <c r="P80" s="21">
        <v>977</v>
      </c>
      <c r="Q80" s="18">
        <v>1</v>
      </c>
      <c r="R80" s="18">
        <v>18</v>
      </c>
      <c r="S80" s="18">
        <v>148</v>
      </c>
      <c r="T80" s="18">
        <v>15</v>
      </c>
      <c r="U80" s="18">
        <v>4</v>
      </c>
      <c r="V80" s="18">
        <v>1</v>
      </c>
      <c r="W80" s="18" t="s">
        <v>103</v>
      </c>
      <c r="X80" s="18" t="s">
        <v>103</v>
      </c>
      <c r="Y80" s="18" t="s">
        <v>103</v>
      </c>
      <c r="Z80" s="18" t="s">
        <v>103</v>
      </c>
      <c r="AA80" s="18" t="s">
        <v>103</v>
      </c>
      <c r="AB80" s="18" t="s">
        <v>42</v>
      </c>
      <c r="AC80" s="34"/>
      <c r="AD80" s="34"/>
      <c r="AE80" s="34"/>
      <c r="AF80" s="34"/>
      <c r="AG80" s="34"/>
      <c r="AH80" s="35"/>
      <c r="AI80" s="35"/>
    </row>
    <row r="81" spans="1:35" x14ac:dyDescent="0.3">
      <c r="A81" s="13">
        <v>52045</v>
      </c>
      <c r="B81" s="17" t="s">
        <v>21</v>
      </c>
      <c r="C81" s="17"/>
      <c r="D81" s="17" t="s">
        <v>11</v>
      </c>
      <c r="E81" s="17" t="s">
        <v>105</v>
      </c>
      <c r="F81" s="17" t="s">
        <v>105</v>
      </c>
      <c r="G81" s="17" t="s">
        <v>789</v>
      </c>
      <c r="H81" s="17" t="s">
        <v>790</v>
      </c>
      <c r="I81" s="17" t="s">
        <v>791</v>
      </c>
      <c r="J81" s="17" t="s">
        <v>321</v>
      </c>
      <c r="K81" s="22">
        <v>77586</v>
      </c>
      <c r="L81" s="17" t="s">
        <v>771</v>
      </c>
      <c r="M81" s="18">
        <v>27</v>
      </c>
      <c r="N81" s="18">
        <v>33</v>
      </c>
      <c r="O81" s="18">
        <v>891</v>
      </c>
      <c r="P81" s="21">
        <v>333</v>
      </c>
      <c r="Q81" s="18">
        <v>2</v>
      </c>
      <c r="R81" s="18">
        <v>36</v>
      </c>
      <c r="S81" s="18">
        <v>129</v>
      </c>
      <c r="T81" s="18">
        <v>11</v>
      </c>
      <c r="U81" s="18">
        <v>8</v>
      </c>
      <c r="V81" s="18">
        <v>8</v>
      </c>
      <c r="W81" s="18" t="s">
        <v>103</v>
      </c>
      <c r="X81" s="18" t="s">
        <v>103</v>
      </c>
      <c r="Y81" s="18" t="s">
        <v>103</v>
      </c>
      <c r="Z81" s="18" t="s">
        <v>103</v>
      </c>
      <c r="AA81" s="18" t="s">
        <v>103</v>
      </c>
      <c r="AB81" s="18" t="s">
        <v>103</v>
      </c>
      <c r="AC81" s="34"/>
      <c r="AD81" s="34"/>
      <c r="AE81" s="34"/>
      <c r="AF81" s="34"/>
      <c r="AG81" s="34"/>
      <c r="AH81" s="34"/>
      <c r="AI81" s="34"/>
    </row>
    <row r="82" spans="1:35" x14ac:dyDescent="0.3">
      <c r="A82" s="13">
        <v>32019</v>
      </c>
      <c r="B82" s="17" t="s">
        <v>21</v>
      </c>
      <c r="C82" s="17"/>
      <c r="D82" s="17" t="s">
        <v>10</v>
      </c>
      <c r="E82" s="17" t="s">
        <v>104</v>
      </c>
      <c r="F82" s="17" t="s">
        <v>105</v>
      </c>
      <c r="G82" s="17" t="s">
        <v>792</v>
      </c>
      <c r="H82" s="17" t="s">
        <v>793</v>
      </c>
      <c r="I82" s="17" t="s">
        <v>794</v>
      </c>
      <c r="J82" s="17" t="s">
        <v>265</v>
      </c>
      <c r="K82" s="22" t="s">
        <v>795</v>
      </c>
      <c r="L82" s="17" t="s">
        <v>796</v>
      </c>
      <c r="M82" s="18">
        <v>24</v>
      </c>
      <c r="N82" s="18">
        <v>43</v>
      </c>
      <c r="O82" s="18">
        <v>1032</v>
      </c>
      <c r="P82" s="21">
        <v>118</v>
      </c>
      <c r="Q82" s="18">
        <v>1</v>
      </c>
      <c r="R82" s="18">
        <v>29</v>
      </c>
      <c r="S82" s="18">
        <v>142</v>
      </c>
      <c r="T82" s="18">
        <v>6</v>
      </c>
      <c r="U82" s="18">
        <v>4</v>
      </c>
      <c r="V82" s="18">
        <v>3</v>
      </c>
      <c r="W82" s="18" t="s">
        <v>103</v>
      </c>
      <c r="X82" s="18" t="s">
        <v>39</v>
      </c>
      <c r="Y82" s="18" t="s">
        <v>103</v>
      </c>
      <c r="Z82" s="18" t="s">
        <v>103</v>
      </c>
      <c r="AA82" s="18" t="s">
        <v>103</v>
      </c>
      <c r="AB82" s="18" t="s">
        <v>103</v>
      </c>
      <c r="AC82" s="34"/>
      <c r="AD82" s="34"/>
      <c r="AE82" s="34"/>
      <c r="AF82" s="34"/>
      <c r="AG82" s="34"/>
      <c r="AH82" s="34"/>
      <c r="AI82" s="34"/>
    </row>
    <row r="83" spans="1:35" x14ac:dyDescent="0.3">
      <c r="A83" s="13">
        <v>21088</v>
      </c>
      <c r="B83" s="17" t="s">
        <v>20</v>
      </c>
      <c r="C83" s="17" t="s">
        <v>805</v>
      </c>
      <c r="D83" s="17" t="s">
        <v>10</v>
      </c>
      <c r="E83" s="17" t="s">
        <v>104</v>
      </c>
      <c r="F83" s="17" t="s">
        <v>104</v>
      </c>
      <c r="G83" s="17" t="s">
        <v>806</v>
      </c>
      <c r="H83" s="17" t="s">
        <v>807</v>
      </c>
      <c r="I83" s="17" t="s">
        <v>808</v>
      </c>
      <c r="J83" s="17" t="s">
        <v>111</v>
      </c>
      <c r="K83" s="19">
        <v>77014</v>
      </c>
      <c r="L83" s="17" t="s">
        <v>809</v>
      </c>
      <c r="M83" s="18">
        <v>58</v>
      </c>
      <c r="N83" s="18">
        <v>92</v>
      </c>
      <c r="O83" s="18">
        <f>M83*N83</f>
        <v>5336</v>
      </c>
      <c r="P83" s="21">
        <v>660</v>
      </c>
      <c r="Q83" s="18">
        <v>1</v>
      </c>
      <c r="R83" s="18">
        <v>18</v>
      </c>
      <c r="S83" s="18">
        <v>139</v>
      </c>
      <c r="T83" s="18">
        <v>15</v>
      </c>
      <c r="U83" s="18">
        <v>4</v>
      </c>
      <c r="V83" s="18">
        <v>4</v>
      </c>
      <c r="W83" s="18" t="s">
        <v>103</v>
      </c>
      <c r="X83" s="18" t="s">
        <v>39</v>
      </c>
      <c r="Y83" s="18" t="s">
        <v>103</v>
      </c>
      <c r="Z83" s="18" t="s">
        <v>103</v>
      </c>
      <c r="AA83" s="18" t="s">
        <v>103</v>
      </c>
      <c r="AB83" s="18" t="s">
        <v>42</v>
      </c>
      <c r="AC83" s="34"/>
      <c r="AD83" s="34"/>
      <c r="AE83" s="34"/>
      <c r="AF83" s="34"/>
      <c r="AG83" s="34"/>
      <c r="AH83" s="34"/>
      <c r="AI83" s="34"/>
    </row>
    <row r="84" spans="1:35" x14ac:dyDescent="0.3">
      <c r="A84" s="13">
        <v>42011</v>
      </c>
      <c r="B84" s="17" t="s">
        <v>21</v>
      </c>
      <c r="C84" s="17"/>
      <c r="D84" s="17" t="s">
        <v>11</v>
      </c>
      <c r="E84" s="17" t="s">
        <v>104</v>
      </c>
      <c r="F84" s="17" t="s">
        <v>105</v>
      </c>
      <c r="G84" s="17" t="s">
        <v>815</v>
      </c>
      <c r="H84" s="17" t="s">
        <v>816</v>
      </c>
      <c r="I84" s="17" t="s">
        <v>817</v>
      </c>
      <c r="J84" s="17" t="s">
        <v>111</v>
      </c>
      <c r="K84" s="22" t="s">
        <v>818</v>
      </c>
      <c r="L84" s="17" t="s">
        <v>819</v>
      </c>
      <c r="M84" s="18">
        <v>53</v>
      </c>
      <c r="N84" s="18">
        <v>120</v>
      </c>
      <c r="O84" s="18">
        <v>6360</v>
      </c>
      <c r="P84" s="21">
        <v>375</v>
      </c>
      <c r="Q84" s="18">
        <v>2</v>
      </c>
      <c r="R84" s="18">
        <v>29</v>
      </c>
      <c r="S84" s="18">
        <v>143</v>
      </c>
      <c r="T84" s="18">
        <v>6</v>
      </c>
      <c r="U84" s="18">
        <v>4</v>
      </c>
      <c r="V84" s="18">
        <v>3</v>
      </c>
      <c r="W84" s="18" t="s">
        <v>37</v>
      </c>
      <c r="X84" s="18" t="s">
        <v>103</v>
      </c>
      <c r="Y84" s="18" t="s">
        <v>103</v>
      </c>
      <c r="Z84" s="18" t="s">
        <v>103</v>
      </c>
      <c r="AA84" s="18" t="s">
        <v>103</v>
      </c>
      <c r="AB84" s="18" t="s">
        <v>42</v>
      </c>
      <c r="AC84" s="34"/>
      <c r="AD84" s="34"/>
      <c r="AE84" s="34"/>
      <c r="AF84" s="34"/>
      <c r="AG84" s="34"/>
      <c r="AH84" s="34"/>
      <c r="AI84" s="34"/>
    </row>
    <row r="85" spans="1:35" x14ac:dyDescent="0.3">
      <c r="A85" s="13">
        <v>32048</v>
      </c>
      <c r="B85" s="17" t="s">
        <v>21</v>
      </c>
      <c r="C85" s="17"/>
      <c r="D85" s="17" t="s">
        <v>10</v>
      </c>
      <c r="E85" s="17" t="s">
        <v>104</v>
      </c>
      <c r="F85" s="17" t="s">
        <v>104</v>
      </c>
      <c r="G85" s="17" t="s">
        <v>825</v>
      </c>
      <c r="H85" s="17" t="s">
        <v>826</v>
      </c>
      <c r="I85" s="17" t="s">
        <v>827</v>
      </c>
      <c r="J85" s="17" t="s">
        <v>111</v>
      </c>
      <c r="K85" s="22">
        <v>77028</v>
      </c>
      <c r="L85" s="17" t="s">
        <v>828</v>
      </c>
      <c r="M85" s="18">
        <v>35</v>
      </c>
      <c r="N85" s="18">
        <v>80</v>
      </c>
      <c r="O85" s="18">
        <v>2800</v>
      </c>
      <c r="P85" s="21">
        <v>401</v>
      </c>
      <c r="Q85" s="18">
        <v>1</v>
      </c>
      <c r="R85" s="18">
        <v>18</v>
      </c>
      <c r="S85" s="18">
        <v>141</v>
      </c>
      <c r="T85" s="18">
        <v>13</v>
      </c>
      <c r="U85" s="18">
        <v>4</v>
      </c>
      <c r="V85" s="18">
        <v>3</v>
      </c>
      <c r="W85" s="18" t="s">
        <v>103</v>
      </c>
      <c r="X85" s="18" t="s">
        <v>103</v>
      </c>
      <c r="Y85" s="18" t="s">
        <v>103</v>
      </c>
      <c r="Z85" s="18" t="s">
        <v>103</v>
      </c>
      <c r="AA85" s="18" t="s">
        <v>103</v>
      </c>
      <c r="AB85" s="18" t="s">
        <v>103</v>
      </c>
      <c r="AC85" s="34"/>
      <c r="AD85" s="34"/>
      <c r="AE85" s="34"/>
      <c r="AF85" s="34"/>
      <c r="AG85" s="34"/>
      <c r="AH85" s="34"/>
      <c r="AI85" s="34"/>
    </row>
    <row r="86" spans="1:35" x14ac:dyDescent="0.3">
      <c r="A86" s="13">
        <v>92144</v>
      </c>
      <c r="B86" s="17" t="s">
        <v>21</v>
      </c>
      <c r="C86" s="17"/>
      <c r="D86" s="17" t="s">
        <v>11</v>
      </c>
      <c r="E86" s="17" t="s">
        <v>104</v>
      </c>
      <c r="F86" s="17" t="s">
        <v>104</v>
      </c>
      <c r="G86" s="17" t="s">
        <v>829</v>
      </c>
      <c r="H86" s="17" t="s">
        <v>830</v>
      </c>
      <c r="I86" s="17" t="s">
        <v>831</v>
      </c>
      <c r="J86" s="17" t="s">
        <v>111</v>
      </c>
      <c r="K86" s="19">
        <v>77020</v>
      </c>
      <c r="L86" s="17" t="s">
        <v>254</v>
      </c>
      <c r="M86" s="18">
        <v>79</v>
      </c>
      <c r="N86" s="18">
        <v>48</v>
      </c>
      <c r="O86" s="18">
        <v>3792</v>
      </c>
      <c r="P86" s="21">
        <v>202</v>
      </c>
      <c r="Q86" s="18">
        <v>1</v>
      </c>
      <c r="R86" s="18">
        <v>18</v>
      </c>
      <c r="S86" s="18">
        <v>142</v>
      </c>
      <c r="T86" s="18">
        <v>13</v>
      </c>
      <c r="U86" s="18">
        <v>4</v>
      </c>
      <c r="V86" s="18">
        <v>6</v>
      </c>
      <c r="W86" s="18" t="s">
        <v>103</v>
      </c>
      <c r="X86" s="18" t="s">
        <v>103</v>
      </c>
      <c r="Y86" s="18" t="s">
        <v>103</v>
      </c>
      <c r="Z86" s="18" t="s">
        <v>103</v>
      </c>
      <c r="AA86" s="18" t="s">
        <v>103</v>
      </c>
      <c r="AB86" s="18" t="s">
        <v>103</v>
      </c>
      <c r="AC86" s="34"/>
      <c r="AD86" s="34"/>
      <c r="AE86" s="34"/>
      <c r="AF86" s="34"/>
      <c r="AG86" s="34"/>
      <c r="AH86" s="35"/>
      <c r="AI86" s="35"/>
    </row>
    <row r="87" spans="1:35" x14ac:dyDescent="0.3">
      <c r="A87" s="13">
        <v>81054</v>
      </c>
      <c r="B87" s="17" t="s">
        <v>21</v>
      </c>
      <c r="C87" s="17"/>
      <c r="D87" s="17" t="s">
        <v>10</v>
      </c>
      <c r="E87" s="17" t="s">
        <v>105</v>
      </c>
      <c r="F87" s="17" t="s">
        <v>105</v>
      </c>
      <c r="G87" s="17" t="s">
        <v>835</v>
      </c>
      <c r="H87" s="17" t="s">
        <v>836</v>
      </c>
      <c r="I87" s="17" t="s">
        <v>837</v>
      </c>
      <c r="J87" s="17" t="s">
        <v>111</v>
      </c>
      <c r="K87" s="22" t="s">
        <v>838</v>
      </c>
      <c r="L87" s="17" t="s">
        <v>839</v>
      </c>
      <c r="M87" s="18">
        <v>46</v>
      </c>
      <c r="N87" s="18">
        <v>39</v>
      </c>
      <c r="O87" s="18">
        <v>1794</v>
      </c>
      <c r="P87" s="21">
        <v>213</v>
      </c>
      <c r="Q87" s="18">
        <v>3</v>
      </c>
      <c r="R87" s="18">
        <v>38</v>
      </c>
      <c r="S87" s="18">
        <v>133</v>
      </c>
      <c r="T87" s="18">
        <v>7</v>
      </c>
      <c r="U87" s="18">
        <v>6</v>
      </c>
      <c r="V87" s="18">
        <v>5</v>
      </c>
      <c r="W87" s="18" t="s">
        <v>103</v>
      </c>
      <c r="X87" s="18" t="s">
        <v>103</v>
      </c>
      <c r="Y87" s="18" t="s">
        <v>41</v>
      </c>
      <c r="Z87" s="18" t="s">
        <v>103</v>
      </c>
      <c r="AA87" s="18" t="s">
        <v>103</v>
      </c>
      <c r="AB87" s="18" t="s">
        <v>103</v>
      </c>
      <c r="AC87" s="34"/>
      <c r="AD87" s="34"/>
      <c r="AE87" s="34"/>
      <c r="AF87" s="34"/>
      <c r="AG87" s="34"/>
      <c r="AH87" s="34"/>
      <c r="AI87" s="34"/>
    </row>
    <row r="88" spans="1:35" x14ac:dyDescent="0.3">
      <c r="A88" s="13">
        <v>72074</v>
      </c>
      <c r="B88" s="17" t="s">
        <v>21</v>
      </c>
      <c r="C88" s="17"/>
      <c r="D88" s="17" t="s">
        <v>13</v>
      </c>
      <c r="E88" s="17" t="s">
        <v>104</v>
      </c>
      <c r="F88" s="17" t="s">
        <v>104</v>
      </c>
      <c r="G88" s="17" t="s">
        <v>844</v>
      </c>
      <c r="H88" s="17" t="s">
        <v>845</v>
      </c>
      <c r="I88" s="17" t="s">
        <v>846</v>
      </c>
      <c r="J88" s="17" t="s">
        <v>111</v>
      </c>
      <c r="K88" s="19">
        <v>77035</v>
      </c>
      <c r="L88" s="17" t="s">
        <v>847</v>
      </c>
      <c r="M88" s="13">
        <v>60</v>
      </c>
      <c r="N88" s="13">
        <v>95</v>
      </c>
      <c r="O88" s="18">
        <f>M88*N88</f>
        <v>5700</v>
      </c>
      <c r="P88" s="21">
        <v>337</v>
      </c>
      <c r="Q88" s="18">
        <v>1</v>
      </c>
      <c r="R88" s="18">
        <v>9</v>
      </c>
      <c r="S88" s="18">
        <v>131</v>
      </c>
      <c r="T88" s="18">
        <v>13</v>
      </c>
      <c r="U88" s="18">
        <v>4</v>
      </c>
      <c r="V88" s="18">
        <v>7</v>
      </c>
      <c r="W88" s="18" t="s">
        <v>103</v>
      </c>
      <c r="X88" s="18" t="s">
        <v>103</v>
      </c>
      <c r="Y88" s="18" t="s">
        <v>103</v>
      </c>
      <c r="Z88" s="18" t="s">
        <v>103</v>
      </c>
      <c r="AA88" s="18" t="s">
        <v>103</v>
      </c>
      <c r="AB88" s="18" t="s">
        <v>103</v>
      </c>
      <c r="AC88" s="34"/>
      <c r="AD88" s="34"/>
      <c r="AE88" s="34"/>
      <c r="AF88" s="34"/>
      <c r="AG88" s="34"/>
      <c r="AH88" s="34"/>
      <c r="AI88" s="34"/>
    </row>
    <row r="89" spans="1:35" x14ac:dyDescent="0.3">
      <c r="A89" s="13">
        <v>12182</v>
      </c>
      <c r="B89" s="17" t="s">
        <v>21</v>
      </c>
      <c r="C89" s="17"/>
      <c r="D89" s="17" t="s">
        <v>14</v>
      </c>
      <c r="E89" s="17" t="s">
        <v>104</v>
      </c>
      <c r="F89" s="17" t="s">
        <v>104</v>
      </c>
      <c r="G89" s="17" t="s">
        <v>851</v>
      </c>
      <c r="H89" s="17" t="s">
        <v>852</v>
      </c>
      <c r="I89" s="17" t="s">
        <v>853</v>
      </c>
      <c r="J89" s="17" t="s">
        <v>749</v>
      </c>
      <c r="K89" s="22">
        <v>77449</v>
      </c>
      <c r="L89" s="17" t="s">
        <v>254</v>
      </c>
      <c r="M89" s="18"/>
      <c r="N89" s="18"/>
      <c r="O89" s="18"/>
      <c r="P89" s="21">
        <v>618</v>
      </c>
      <c r="Q89" s="18">
        <v>4</v>
      </c>
      <c r="R89" s="18">
        <v>8</v>
      </c>
      <c r="S89" s="18">
        <v>149</v>
      </c>
      <c r="T89" s="18">
        <v>7</v>
      </c>
      <c r="U89" s="18">
        <v>8</v>
      </c>
      <c r="V89" s="18">
        <v>5</v>
      </c>
      <c r="W89" s="18" t="s">
        <v>103</v>
      </c>
      <c r="X89" s="18" t="s">
        <v>103</v>
      </c>
      <c r="Y89" s="18" t="s">
        <v>41</v>
      </c>
      <c r="Z89" s="18" t="s">
        <v>103</v>
      </c>
      <c r="AA89" s="18" t="s">
        <v>103</v>
      </c>
      <c r="AB89" s="18" t="s">
        <v>103</v>
      </c>
      <c r="AC89" s="34"/>
      <c r="AD89" s="34"/>
      <c r="AE89" s="34"/>
      <c r="AF89" s="34"/>
      <c r="AG89" s="34"/>
      <c r="AH89" s="34"/>
      <c r="AI89" s="34"/>
    </row>
    <row r="90" spans="1:35" x14ac:dyDescent="0.3">
      <c r="A90" s="13">
        <v>51028</v>
      </c>
      <c r="B90" s="17" t="s">
        <v>20</v>
      </c>
      <c r="C90" s="17" t="s">
        <v>860</v>
      </c>
      <c r="D90" s="17" t="s">
        <v>10</v>
      </c>
      <c r="E90" s="17" t="s">
        <v>104</v>
      </c>
      <c r="F90" s="17" t="s">
        <v>105</v>
      </c>
      <c r="G90" s="17" t="s">
        <v>861</v>
      </c>
      <c r="H90" s="17" t="s">
        <v>862</v>
      </c>
      <c r="I90" s="17" t="s">
        <v>863</v>
      </c>
      <c r="J90" s="17" t="s">
        <v>111</v>
      </c>
      <c r="K90" s="19">
        <v>77062</v>
      </c>
      <c r="L90" s="17" t="s">
        <v>148</v>
      </c>
      <c r="M90" s="18">
        <v>32</v>
      </c>
      <c r="N90" s="18">
        <v>30</v>
      </c>
      <c r="O90" s="18">
        <v>960</v>
      </c>
      <c r="P90" s="21">
        <v>941</v>
      </c>
      <c r="Q90" s="18">
        <v>2</v>
      </c>
      <c r="R90" s="18">
        <v>36</v>
      </c>
      <c r="S90" s="18">
        <v>129</v>
      </c>
      <c r="T90" s="18">
        <v>11</v>
      </c>
      <c r="U90" s="18">
        <v>8</v>
      </c>
      <c r="V90" s="18">
        <v>8</v>
      </c>
      <c r="W90" s="18" t="s">
        <v>103</v>
      </c>
      <c r="X90" s="18" t="s">
        <v>103</v>
      </c>
      <c r="Y90" s="18" t="s">
        <v>103</v>
      </c>
      <c r="Z90" s="18" t="s">
        <v>103</v>
      </c>
      <c r="AA90" s="18" t="s">
        <v>103</v>
      </c>
      <c r="AB90" s="18" t="s">
        <v>103</v>
      </c>
      <c r="AC90" s="35"/>
      <c r="AD90" s="35"/>
      <c r="AE90" s="35"/>
      <c r="AF90" s="34"/>
      <c r="AG90" s="34"/>
      <c r="AH90" s="34"/>
      <c r="AI90" s="34"/>
    </row>
    <row r="91" spans="1:35" x14ac:dyDescent="0.3">
      <c r="A91" s="13">
        <v>82072</v>
      </c>
      <c r="B91" s="17" t="s">
        <v>21</v>
      </c>
      <c r="C91" s="17"/>
      <c r="D91" s="17" t="s">
        <v>11</v>
      </c>
      <c r="E91" s="17" t="s">
        <v>105</v>
      </c>
      <c r="F91" s="17" t="s">
        <v>105</v>
      </c>
      <c r="G91" s="17" t="s">
        <v>869</v>
      </c>
      <c r="H91" s="17" t="s">
        <v>870</v>
      </c>
      <c r="I91" s="17" t="s">
        <v>871</v>
      </c>
      <c r="J91" s="17" t="s">
        <v>111</v>
      </c>
      <c r="K91" s="22" t="s">
        <v>872</v>
      </c>
      <c r="L91" s="17" t="s">
        <v>873</v>
      </c>
      <c r="M91" s="18">
        <v>41</v>
      </c>
      <c r="N91" s="18">
        <v>25</v>
      </c>
      <c r="O91" s="18">
        <v>1025</v>
      </c>
      <c r="P91" s="21">
        <v>440</v>
      </c>
      <c r="Q91" s="18">
        <v>3</v>
      </c>
      <c r="R91" s="18">
        <v>38</v>
      </c>
      <c r="S91" s="18">
        <v>133</v>
      </c>
      <c r="T91" s="18">
        <v>7</v>
      </c>
      <c r="U91" s="18">
        <v>6</v>
      </c>
      <c r="V91" s="18">
        <v>5</v>
      </c>
      <c r="W91" s="18" t="s">
        <v>103</v>
      </c>
      <c r="X91" s="18" t="s">
        <v>39</v>
      </c>
      <c r="Y91" s="18" t="s">
        <v>103</v>
      </c>
      <c r="Z91" s="18" t="s">
        <v>103</v>
      </c>
      <c r="AA91" s="18" t="s">
        <v>103</v>
      </c>
      <c r="AB91" s="18" t="s">
        <v>103</v>
      </c>
      <c r="AC91" s="34"/>
      <c r="AD91" s="34"/>
      <c r="AE91" s="34"/>
      <c r="AF91" s="34"/>
      <c r="AG91" s="34"/>
      <c r="AH91" s="34"/>
      <c r="AI91" s="34"/>
    </row>
    <row r="92" spans="1:35" x14ac:dyDescent="0.3">
      <c r="A92" s="13">
        <v>12152</v>
      </c>
      <c r="B92" s="17" t="s">
        <v>21</v>
      </c>
      <c r="C92" s="17"/>
      <c r="D92" s="17" t="s">
        <v>11</v>
      </c>
      <c r="E92" s="17" t="s">
        <v>104</v>
      </c>
      <c r="F92" s="17" t="s">
        <v>104</v>
      </c>
      <c r="G92" s="17" t="s">
        <v>876</v>
      </c>
      <c r="H92" s="17" t="s">
        <v>877</v>
      </c>
      <c r="I92" s="17" t="s">
        <v>878</v>
      </c>
      <c r="J92" s="17" t="s">
        <v>111</v>
      </c>
      <c r="K92" s="22" t="s">
        <v>879</v>
      </c>
      <c r="L92" s="17" t="s">
        <v>880</v>
      </c>
      <c r="M92" s="18">
        <v>63</v>
      </c>
      <c r="N92" s="18">
        <v>85</v>
      </c>
      <c r="O92" s="18">
        <v>5355</v>
      </c>
      <c r="P92" s="21">
        <v>109</v>
      </c>
      <c r="Q92" s="18">
        <v>1</v>
      </c>
      <c r="R92" s="18">
        <v>18</v>
      </c>
      <c r="S92" s="18">
        <v>139</v>
      </c>
      <c r="T92" s="18">
        <v>15</v>
      </c>
      <c r="U92" s="18">
        <v>4</v>
      </c>
      <c r="V92" s="18">
        <v>1</v>
      </c>
      <c r="W92" s="18" t="s">
        <v>103</v>
      </c>
      <c r="X92" s="18" t="s">
        <v>103</v>
      </c>
      <c r="Y92" s="18" t="s">
        <v>103</v>
      </c>
      <c r="Z92" s="18" t="s">
        <v>38</v>
      </c>
      <c r="AA92" s="18" t="s">
        <v>103</v>
      </c>
      <c r="AB92" s="18" t="s">
        <v>42</v>
      </c>
      <c r="AC92" s="34"/>
      <c r="AD92" s="34"/>
      <c r="AE92" s="34"/>
      <c r="AF92" s="34"/>
      <c r="AG92" s="34"/>
      <c r="AH92" s="34"/>
      <c r="AI92" s="34"/>
    </row>
    <row r="93" spans="1:35" x14ac:dyDescent="0.3">
      <c r="A93" s="13">
        <v>12138</v>
      </c>
      <c r="B93" s="17" t="s">
        <v>21</v>
      </c>
      <c r="C93" s="17"/>
      <c r="D93" s="17" t="s">
        <v>11</v>
      </c>
      <c r="E93" s="17" t="s">
        <v>104</v>
      </c>
      <c r="F93" s="17" t="s">
        <v>104</v>
      </c>
      <c r="G93" s="17" t="s">
        <v>882</v>
      </c>
      <c r="H93" s="17" t="s">
        <v>883</v>
      </c>
      <c r="I93" s="17" t="s">
        <v>884</v>
      </c>
      <c r="J93" s="17" t="s">
        <v>111</v>
      </c>
      <c r="K93" s="19">
        <v>77018</v>
      </c>
      <c r="L93" s="17" t="s">
        <v>254</v>
      </c>
      <c r="M93" s="18">
        <v>75</v>
      </c>
      <c r="N93" s="18">
        <v>64</v>
      </c>
      <c r="O93" s="18">
        <v>4800</v>
      </c>
      <c r="P93" s="21">
        <v>73</v>
      </c>
      <c r="Q93" s="18">
        <v>1</v>
      </c>
      <c r="R93" s="18">
        <v>18</v>
      </c>
      <c r="S93" s="18">
        <v>139</v>
      </c>
      <c r="T93" s="18">
        <v>15</v>
      </c>
      <c r="U93" s="18">
        <v>4</v>
      </c>
      <c r="V93" s="18">
        <v>1</v>
      </c>
      <c r="W93" s="18" t="s">
        <v>103</v>
      </c>
      <c r="X93" s="18" t="s">
        <v>103</v>
      </c>
      <c r="Y93" s="18" t="s">
        <v>103</v>
      </c>
      <c r="Z93" s="18" t="s">
        <v>38</v>
      </c>
      <c r="AA93" s="18" t="s">
        <v>103</v>
      </c>
      <c r="AB93" s="18" t="s">
        <v>42</v>
      </c>
      <c r="AC93" s="34"/>
      <c r="AD93" s="34"/>
      <c r="AE93" s="34"/>
      <c r="AF93" s="34"/>
      <c r="AG93" s="34"/>
      <c r="AH93" s="34"/>
      <c r="AI93" s="34"/>
    </row>
    <row r="94" spans="1:35" x14ac:dyDescent="0.3">
      <c r="A94" s="13">
        <v>12199</v>
      </c>
      <c r="B94" s="17" t="s">
        <v>21</v>
      </c>
      <c r="C94" s="17"/>
      <c r="D94" s="17" t="s">
        <v>17</v>
      </c>
      <c r="E94" s="17" t="s">
        <v>105</v>
      </c>
      <c r="F94" s="17" t="s">
        <v>105</v>
      </c>
      <c r="G94" s="17" t="s">
        <v>887</v>
      </c>
      <c r="H94" s="17" t="s">
        <v>888</v>
      </c>
      <c r="I94" s="17" t="s">
        <v>889</v>
      </c>
      <c r="J94" s="17" t="s">
        <v>890</v>
      </c>
      <c r="K94" s="19">
        <v>77447</v>
      </c>
      <c r="L94" s="17" t="s">
        <v>162</v>
      </c>
      <c r="M94" s="13">
        <v>35</v>
      </c>
      <c r="N94" s="13">
        <v>69</v>
      </c>
      <c r="O94" s="18">
        <f>M94*N94</f>
        <v>2415</v>
      </c>
      <c r="P94" s="21">
        <v>675</v>
      </c>
      <c r="Q94" s="18">
        <v>4</v>
      </c>
      <c r="R94" s="18">
        <v>8</v>
      </c>
      <c r="S94" s="18">
        <v>130</v>
      </c>
      <c r="T94" s="18">
        <v>18</v>
      </c>
      <c r="U94" s="18">
        <v>8</v>
      </c>
      <c r="V94" s="18">
        <v>4</v>
      </c>
      <c r="W94" s="18" t="s">
        <v>103</v>
      </c>
      <c r="X94" s="18" t="s">
        <v>103</v>
      </c>
      <c r="Y94" s="18" t="s">
        <v>103</v>
      </c>
      <c r="Z94" s="18" t="s">
        <v>103</v>
      </c>
      <c r="AA94" s="18" t="s">
        <v>103</v>
      </c>
      <c r="AB94" s="18" t="s">
        <v>103</v>
      </c>
      <c r="AC94" s="34"/>
      <c r="AD94" s="34"/>
      <c r="AE94" s="34"/>
      <c r="AF94" s="34"/>
      <c r="AG94" s="34"/>
      <c r="AH94" s="34"/>
      <c r="AI94" s="34"/>
    </row>
    <row r="95" spans="1:35" x14ac:dyDescent="0.3">
      <c r="A95" s="13">
        <v>42051</v>
      </c>
      <c r="B95" s="17" t="s">
        <v>21</v>
      </c>
      <c r="C95" s="17"/>
      <c r="D95" s="17" t="s">
        <v>17</v>
      </c>
      <c r="E95" s="17" t="s">
        <v>105</v>
      </c>
      <c r="F95" s="17" t="s">
        <v>105</v>
      </c>
      <c r="G95" s="17" t="s">
        <v>894</v>
      </c>
      <c r="H95" s="17" t="s">
        <v>895</v>
      </c>
      <c r="I95" s="17" t="s">
        <v>896</v>
      </c>
      <c r="J95" s="17" t="s">
        <v>368</v>
      </c>
      <c r="K95" s="19">
        <v>77521</v>
      </c>
      <c r="L95" s="17" t="s">
        <v>897</v>
      </c>
      <c r="M95" s="13">
        <v>30</v>
      </c>
      <c r="N95" s="13">
        <v>79</v>
      </c>
      <c r="O95" s="18">
        <f>M95*N95</f>
        <v>2370</v>
      </c>
      <c r="P95" s="21">
        <v>12</v>
      </c>
      <c r="Q95" s="18">
        <v>2</v>
      </c>
      <c r="R95" s="18">
        <v>36</v>
      </c>
      <c r="S95" s="18">
        <v>143</v>
      </c>
      <c r="T95" s="18">
        <v>6</v>
      </c>
      <c r="U95" s="18">
        <v>8</v>
      </c>
      <c r="V95" s="18">
        <v>3</v>
      </c>
      <c r="W95" s="18" t="s">
        <v>103</v>
      </c>
      <c r="X95" s="18" t="s">
        <v>103</v>
      </c>
      <c r="Y95" s="18" t="s">
        <v>103</v>
      </c>
      <c r="Z95" s="18" t="s">
        <v>103</v>
      </c>
      <c r="AA95" s="18" t="s">
        <v>103</v>
      </c>
      <c r="AB95" s="18" t="s">
        <v>103</v>
      </c>
      <c r="AC95" s="34"/>
      <c r="AD95" s="34"/>
      <c r="AE95" s="34"/>
      <c r="AF95" s="34"/>
      <c r="AG95" s="34"/>
      <c r="AH95" s="34"/>
      <c r="AI95" s="34"/>
    </row>
    <row r="96" spans="1:35" x14ac:dyDescent="0.3">
      <c r="A96" s="13">
        <v>52078</v>
      </c>
      <c r="B96" s="17" t="s">
        <v>21</v>
      </c>
      <c r="C96" s="17"/>
      <c r="D96" s="17" t="s">
        <v>10</v>
      </c>
      <c r="E96" s="17" t="s">
        <v>104</v>
      </c>
      <c r="F96" s="17" t="s">
        <v>104</v>
      </c>
      <c r="G96" s="17" t="s">
        <v>906</v>
      </c>
      <c r="H96" s="17" t="s">
        <v>907</v>
      </c>
      <c r="I96" s="17" t="s">
        <v>908</v>
      </c>
      <c r="J96" s="17" t="s">
        <v>111</v>
      </c>
      <c r="K96" s="22" t="s">
        <v>909</v>
      </c>
      <c r="L96" s="17" t="s">
        <v>910</v>
      </c>
      <c r="M96" s="18">
        <v>58</v>
      </c>
      <c r="N96" s="18">
        <v>81</v>
      </c>
      <c r="O96" s="18">
        <v>4698</v>
      </c>
      <c r="P96" s="21">
        <v>755</v>
      </c>
      <c r="Q96" s="18">
        <v>2</v>
      </c>
      <c r="R96" s="18">
        <v>29</v>
      </c>
      <c r="S96" s="18">
        <v>144</v>
      </c>
      <c r="T96" s="18">
        <v>6</v>
      </c>
      <c r="U96" s="18">
        <v>4</v>
      </c>
      <c r="V96" s="18">
        <v>8</v>
      </c>
      <c r="W96" s="18" t="s">
        <v>103</v>
      </c>
      <c r="X96" s="18" t="s">
        <v>39</v>
      </c>
      <c r="Y96" s="18" t="s">
        <v>103</v>
      </c>
      <c r="Z96" s="18" t="s">
        <v>103</v>
      </c>
      <c r="AA96" s="18" t="s">
        <v>103</v>
      </c>
      <c r="AB96" s="18" t="s">
        <v>103</v>
      </c>
      <c r="AC96" s="34"/>
      <c r="AD96" s="34"/>
      <c r="AE96" s="34"/>
      <c r="AF96" s="34"/>
      <c r="AG96" s="34"/>
      <c r="AH96" s="34"/>
      <c r="AI96" s="34"/>
    </row>
    <row r="97" spans="1:35" x14ac:dyDescent="0.3">
      <c r="A97" s="13">
        <v>22160</v>
      </c>
      <c r="B97" s="17" t="s">
        <v>21</v>
      </c>
      <c r="C97" s="17"/>
      <c r="D97" s="17" t="s">
        <v>10</v>
      </c>
      <c r="E97" s="17" t="s">
        <v>105</v>
      </c>
      <c r="F97" s="17" t="s">
        <v>105</v>
      </c>
      <c r="G97" s="17" t="s">
        <v>917</v>
      </c>
      <c r="H97" s="17" t="s">
        <v>918</v>
      </c>
      <c r="I97" s="17" t="s">
        <v>919</v>
      </c>
      <c r="J97" s="17" t="s">
        <v>420</v>
      </c>
      <c r="K97" s="19">
        <v>77379</v>
      </c>
      <c r="L97" s="17" t="s">
        <v>920</v>
      </c>
      <c r="M97" s="18">
        <v>37</v>
      </c>
      <c r="N97" s="18">
        <v>26</v>
      </c>
      <c r="O97" s="18">
        <v>962</v>
      </c>
      <c r="P97" s="21">
        <v>631</v>
      </c>
      <c r="Q97" s="18">
        <v>3</v>
      </c>
      <c r="R97" s="18">
        <v>2</v>
      </c>
      <c r="S97" s="18">
        <v>126</v>
      </c>
      <c r="T97" s="18">
        <v>7</v>
      </c>
      <c r="U97" s="18">
        <v>6</v>
      </c>
      <c r="V97" s="18">
        <v>4</v>
      </c>
      <c r="W97" s="18" t="s">
        <v>103</v>
      </c>
      <c r="X97" s="18" t="s">
        <v>103</v>
      </c>
      <c r="Y97" s="18" t="s">
        <v>103</v>
      </c>
      <c r="Z97" s="18" t="s">
        <v>103</v>
      </c>
      <c r="AA97" s="18" t="s">
        <v>103</v>
      </c>
      <c r="AB97" s="18" t="s">
        <v>103</v>
      </c>
      <c r="AC97" s="34"/>
      <c r="AD97" s="34"/>
      <c r="AE97" s="34"/>
      <c r="AF97" s="34"/>
      <c r="AG97" s="34"/>
      <c r="AH97" s="34"/>
      <c r="AI97" s="34"/>
    </row>
    <row r="98" spans="1:35" x14ac:dyDescent="0.3">
      <c r="A98" s="13">
        <v>22072</v>
      </c>
      <c r="B98" s="17" t="s">
        <v>21</v>
      </c>
      <c r="C98" s="17"/>
      <c r="D98" s="17" t="s">
        <v>11</v>
      </c>
      <c r="E98" s="17" t="s">
        <v>104</v>
      </c>
      <c r="F98" s="17" t="s">
        <v>104</v>
      </c>
      <c r="G98" s="17" t="s">
        <v>925</v>
      </c>
      <c r="H98" s="17" t="s">
        <v>926</v>
      </c>
      <c r="I98" s="17" t="s">
        <v>927</v>
      </c>
      <c r="J98" s="17" t="s">
        <v>111</v>
      </c>
      <c r="K98" s="22" t="s">
        <v>928</v>
      </c>
      <c r="L98" s="17" t="s">
        <v>929</v>
      </c>
      <c r="M98" s="18">
        <v>11</v>
      </c>
      <c r="N98" s="18">
        <v>79</v>
      </c>
      <c r="O98" s="18">
        <v>869</v>
      </c>
      <c r="P98" s="21">
        <v>366</v>
      </c>
      <c r="Q98" s="18">
        <v>2</v>
      </c>
      <c r="R98" s="18">
        <v>29</v>
      </c>
      <c r="S98" s="18">
        <v>140</v>
      </c>
      <c r="T98" s="18">
        <v>15</v>
      </c>
      <c r="U98" s="18">
        <v>4</v>
      </c>
      <c r="V98" s="18">
        <v>1</v>
      </c>
      <c r="W98" s="18" t="s">
        <v>103</v>
      </c>
      <c r="X98" s="18" t="s">
        <v>39</v>
      </c>
      <c r="Y98" s="18" t="s">
        <v>103</v>
      </c>
      <c r="Z98" s="18" t="s">
        <v>103</v>
      </c>
      <c r="AA98" s="18" t="s">
        <v>103</v>
      </c>
      <c r="AB98" s="18" t="s">
        <v>42</v>
      </c>
      <c r="AC98" s="34"/>
      <c r="AD98" s="34"/>
      <c r="AE98" s="34"/>
      <c r="AF98" s="34"/>
      <c r="AG98" s="34"/>
      <c r="AH98" s="34"/>
      <c r="AI98" s="34"/>
    </row>
    <row r="99" spans="1:35" x14ac:dyDescent="0.3">
      <c r="A99" s="13">
        <v>62037</v>
      </c>
      <c r="B99" s="17" t="s">
        <v>21</v>
      </c>
      <c r="C99" s="17"/>
      <c r="D99" s="17" t="s">
        <v>11</v>
      </c>
      <c r="E99" s="17" t="s">
        <v>104</v>
      </c>
      <c r="F99" s="17" t="s">
        <v>104</v>
      </c>
      <c r="G99" s="17" t="s">
        <v>931</v>
      </c>
      <c r="H99" s="17" t="s">
        <v>932</v>
      </c>
      <c r="I99" s="17" t="s">
        <v>933</v>
      </c>
      <c r="J99" s="17" t="s">
        <v>111</v>
      </c>
      <c r="K99" s="22" t="s">
        <v>934</v>
      </c>
      <c r="L99" s="17" t="s">
        <v>270</v>
      </c>
      <c r="M99" s="13">
        <v>28</v>
      </c>
      <c r="N99" s="13">
        <v>41</v>
      </c>
      <c r="O99" s="18">
        <f>M99*N99</f>
        <v>1148</v>
      </c>
      <c r="P99" s="21">
        <v>231</v>
      </c>
      <c r="Q99" s="18">
        <v>2</v>
      </c>
      <c r="R99" s="18">
        <v>9</v>
      </c>
      <c r="S99" s="18">
        <v>145</v>
      </c>
      <c r="T99" s="18">
        <v>6</v>
      </c>
      <c r="U99" s="18">
        <v>4</v>
      </c>
      <c r="V99" s="18">
        <v>2</v>
      </c>
      <c r="W99" s="18" t="s">
        <v>103</v>
      </c>
      <c r="X99" s="18" t="s">
        <v>103</v>
      </c>
      <c r="Y99" s="18" t="s">
        <v>103</v>
      </c>
      <c r="Z99" s="18" t="s">
        <v>103</v>
      </c>
      <c r="AA99" s="18" t="s">
        <v>103</v>
      </c>
      <c r="AB99" s="18" t="s">
        <v>103</v>
      </c>
      <c r="AC99" s="34"/>
      <c r="AD99" s="34"/>
      <c r="AE99" s="34"/>
      <c r="AF99" s="34"/>
      <c r="AG99" s="34"/>
      <c r="AH99" s="34"/>
      <c r="AI99" s="34"/>
    </row>
    <row r="100" spans="1:35" x14ac:dyDescent="0.3">
      <c r="A100" s="13">
        <v>42028</v>
      </c>
      <c r="B100" s="17" t="s">
        <v>21</v>
      </c>
      <c r="C100" s="17"/>
      <c r="D100" s="17" t="s">
        <v>11</v>
      </c>
      <c r="E100" s="17" t="s">
        <v>104</v>
      </c>
      <c r="F100" s="17" t="s">
        <v>105</v>
      </c>
      <c r="G100" s="17" t="s">
        <v>937</v>
      </c>
      <c r="H100" s="17" t="s">
        <v>938</v>
      </c>
      <c r="I100" s="17" t="s">
        <v>939</v>
      </c>
      <c r="J100" s="17" t="s">
        <v>368</v>
      </c>
      <c r="K100" s="19">
        <v>77521</v>
      </c>
      <c r="L100" s="17" t="s">
        <v>270</v>
      </c>
      <c r="M100" s="18">
        <v>90</v>
      </c>
      <c r="N100" s="18">
        <v>14</v>
      </c>
      <c r="O100" s="18">
        <v>1260</v>
      </c>
      <c r="P100" s="21">
        <v>103</v>
      </c>
      <c r="Q100" s="18">
        <v>3</v>
      </c>
      <c r="R100" s="18">
        <v>36</v>
      </c>
      <c r="S100" s="18">
        <v>128</v>
      </c>
      <c r="T100" s="18">
        <v>4</v>
      </c>
      <c r="U100" s="18">
        <v>8</v>
      </c>
      <c r="V100" s="18">
        <v>3</v>
      </c>
      <c r="W100" s="18" t="s">
        <v>103</v>
      </c>
      <c r="X100" s="18" t="s">
        <v>103</v>
      </c>
      <c r="Y100" s="18" t="s">
        <v>103</v>
      </c>
      <c r="Z100" s="18" t="s">
        <v>103</v>
      </c>
      <c r="AA100" s="18" t="s">
        <v>103</v>
      </c>
      <c r="AB100" s="18" t="s">
        <v>103</v>
      </c>
      <c r="AC100" s="34"/>
      <c r="AD100" s="34"/>
      <c r="AE100" s="34"/>
      <c r="AF100" s="35"/>
      <c r="AG100" s="35"/>
      <c r="AH100" s="34"/>
      <c r="AI100" s="34"/>
    </row>
    <row r="101" spans="1:35" x14ac:dyDescent="0.3">
      <c r="A101" s="13">
        <v>12178</v>
      </c>
      <c r="B101" s="17" t="s">
        <v>21</v>
      </c>
      <c r="C101" s="17"/>
      <c r="D101" s="17" t="s">
        <v>10</v>
      </c>
      <c r="E101" s="17" t="s">
        <v>105</v>
      </c>
      <c r="F101" s="17" t="s">
        <v>105</v>
      </c>
      <c r="G101" s="17" t="s">
        <v>940</v>
      </c>
      <c r="H101" s="17" t="s">
        <v>941</v>
      </c>
      <c r="I101" s="17" t="s">
        <v>942</v>
      </c>
      <c r="J101" s="17" t="s">
        <v>943</v>
      </c>
      <c r="K101" s="19">
        <v>77377</v>
      </c>
      <c r="L101" s="17" t="s">
        <v>944</v>
      </c>
      <c r="M101" s="18">
        <v>40</v>
      </c>
      <c r="N101" s="18">
        <v>63</v>
      </c>
      <c r="O101" s="18">
        <v>2520</v>
      </c>
      <c r="P101" s="21">
        <v>903</v>
      </c>
      <c r="Q101" s="18">
        <v>4</v>
      </c>
      <c r="R101" s="18">
        <v>38</v>
      </c>
      <c r="S101" s="18">
        <v>130</v>
      </c>
      <c r="T101" s="18">
        <v>7</v>
      </c>
      <c r="U101" s="18">
        <v>6</v>
      </c>
      <c r="V101" s="18">
        <v>4</v>
      </c>
      <c r="W101" s="18" t="s">
        <v>103</v>
      </c>
      <c r="X101" s="18" t="s">
        <v>103</v>
      </c>
      <c r="Y101" s="18" t="s">
        <v>103</v>
      </c>
      <c r="Z101" s="18" t="s">
        <v>103</v>
      </c>
      <c r="AA101" s="18" t="s">
        <v>103</v>
      </c>
      <c r="AB101" s="18" t="s">
        <v>103</v>
      </c>
      <c r="AC101" s="34"/>
      <c r="AD101" s="34"/>
      <c r="AE101" s="34"/>
      <c r="AF101" s="34"/>
      <c r="AG101" s="34"/>
      <c r="AH101" s="34"/>
      <c r="AI101" s="34"/>
    </row>
    <row r="102" spans="1:35" x14ac:dyDescent="0.3">
      <c r="A102" s="13">
        <v>32042</v>
      </c>
      <c r="B102" s="17" t="s">
        <v>21</v>
      </c>
      <c r="C102" s="17"/>
      <c r="D102" s="17" t="s">
        <v>10</v>
      </c>
      <c r="E102" s="17" t="s">
        <v>104</v>
      </c>
      <c r="F102" s="17" t="s">
        <v>104</v>
      </c>
      <c r="G102" s="17" t="s">
        <v>949</v>
      </c>
      <c r="H102" s="17" t="s">
        <v>950</v>
      </c>
      <c r="I102" s="17" t="s">
        <v>951</v>
      </c>
      <c r="J102" s="17" t="s">
        <v>111</v>
      </c>
      <c r="K102" s="22" t="s">
        <v>952</v>
      </c>
      <c r="L102" s="17" t="s">
        <v>953</v>
      </c>
      <c r="M102" s="18">
        <v>35</v>
      </c>
      <c r="N102" s="18">
        <v>43</v>
      </c>
      <c r="O102" s="18">
        <v>1505</v>
      </c>
      <c r="P102" s="21">
        <v>606</v>
      </c>
      <c r="Q102" s="18">
        <v>1</v>
      </c>
      <c r="R102" s="18">
        <v>18</v>
      </c>
      <c r="S102" s="18">
        <v>142</v>
      </c>
      <c r="T102" s="18">
        <v>13</v>
      </c>
      <c r="U102" s="18">
        <v>4</v>
      </c>
      <c r="V102" s="18">
        <v>1</v>
      </c>
      <c r="W102" s="18" t="s">
        <v>103</v>
      </c>
      <c r="X102" s="18" t="s">
        <v>103</v>
      </c>
      <c r="Y102" s="18" t="s">
        <v>103</v>
      </c>
      <c r="Z102" s="18" t="s">
        <v>103</v>
      </c>
      <c r="AA102" s="18" t="s">
        <v>103</v>
      </c>
      <c r="AB102" s="18" t="s">
        <v>103</v>
      </c>
      <c r="AC102" s="34"/>
      <c r="AD102" s="34"/>
      <c r="AE102" s="34"/>
      <c r="AF102" s="34"/>
      <c r="AG102" s="34"/>
      <c r="AH102" s="34"/>
      <c r="AI102" s="34"/>
    </row>
    <row r="103" spans="1:35" x14ac:dyDescent="0.3">
      <c r="A103" s="13">
        <v>62014</v>
      </c>
      <c r="B103" s="17" t="s">
        <v>21</v>
      </c>
      <c r="C103" s="17"/>
      <c r="D103" s="17" t="s">
        <v>10</v>
      </c>
      <c r="E103" s="17" t="s">
        <v>105</v>
      </c>
      <c r="F103" s="17" t="s">
        <v>105</v>
      </c>
      <c r="G103" s="17" t="s">
        <v>960</v>
      </c>
      <c r="H103" s="17" t="s">
        <v>961</v>
      </c>
      <c r="I103" s="17" t="s">
        <v>962</v>
      </c>
      <c r="J103" s="17" t="s">
        <v>963</v>
      </c>
      <c r="K103" s="22" t="s">
        <v>964</v>
      </c>
      <c r="L103" s="17" t="s">
        <v>254</v>
      </c>
      <c r="M103" s="13"/>
      <c r="N103" s="13"/>
      <c r="O103" s="18">
        <f>M103*N103</f>
        <v>0</v>
      </c>
      <c r="P103" s="21">
        <v>742</v>
      </c>
      <c r="Q103" s="18">
        <v>2</v>
      </c>
      <c r="R103" s="18">
        <v>36</v>
      </c>
      <c r="S103" s="18">
        <v>129</v>
      </c>
      <c r="T103" s="18">
        <v>11</v>
      </c>
      <c r="U103" s="18">
        <v>8</v>
      </c>
      <c r="V103" s="18">
        <v>2</v>
      </c>
      <c r="W103" s="18" t="s">
        <v>103</v>
      </c>
      <c r="X103" s="18" t="s">
        <v>103</v>
      </c>
      <c r="Y103" s="18" t="s">
        <v>103</v>
      </c>
      <c r="Z103" s="18" t="s">
        <v>103</v>
      </c>
      <c r="AA103" s="18" t="s">
        <v>103</v>
      </c>
      <c r="AB103" s="18" t="s">
        <v>103</v>
      </c>
      <c r="AC103" s="34"/>
      <c r="AD103" s="34"/>
      <c r="AE103" s="34"/>
      <c r="AF103" s="34"/>
      <c r="AG103" s="34"/>
      <c r="AH103" s="34"/>
      <c r="AI103" s="34"/>
    </row>
    <row r="104" spans="1:35" x14ac:dyDescent="0.3">
      <c r="A104" s="13">
        <v>12073</v>
      </c>
      <c r="B104" s="17" t="s">
        <v>21</v>
      </c>
      <c r="C104" s="17"/>
      <c r="D104" s="17" t="s">
        <v>11</v>
      </c>
      <c r="E104" s="17" t="s">
        <v>104</v>
      </c>
      <c r="F104" s="17" t="s">
        <v>105</v>
      </c>
      <c r="G104" s="17" t="s">
        <v>969</v>
      </c>
      <c r="H104" s="17" t="s">
        <v>970</v>
      </c>
      <c r="I104" s="17" t="s">
        <v>971</v>
      </c>
      <c r="J104" s="17" t="s">
        <v>111</v>
      </c>
      <c r="K104" s="19">
        <v>77041</v>
      </c>
      <c r="L104" s="17" t="s">
        <v>440</v>
      </c>
      <c r="M104" s="18">
        <v>47</v>
      </c>
      <c r="N104" s="18">
        <v>50</v>
      </c>
      <c r="O104" s="18">
        <v>2350</v>
      </c>
      <c r="P104" s="21">
        <v>689</v>
      </c>
      <c r="Q104" s="18">
        <v>3</v>
      </c>
      <c r="R104" s="18">
        <v>18</v>
      </c>
      <c r="S104" s="18">
        <v>138</v>
      </c>
      <c r="T104" s="18">
        <v>15</v>
      </c>
      <c r="U104" s="18">
        <v>6</v>
      </c>
      <c r="V104" s="18">
        <v>5</v>
      </c>
      <c r="W104" s="18" t="s">
        <v>103</v>
      </c>
      <c r="X104" s="18" t="s">
        <v>103</v>
      </c>
      <c r="Y104" s="18" t="s">
        <v>41</v>
      </c>
      <c r="Z104" s="18" t="s">
        <v>103</v>
      </c>
      <c r="AA104" s="18" t="s">
        <v>103</v>
      </c>
      <c r="AB104" s="18" t="s">
        <v>42</v>
      </c>
      <c r="AC104" s="34"/>
      <c r="AD104" s="34"/>
      <c r="AE104" s="34"/>
      <c r="AF104" s="34"/>
      <c r="AG104" s="34"/>
      <c r="AH104" s="34"/>
      <c r="AI104" s="34"/>
    </row>
    <row r="105" spans="1:35" x14ac:dyDescent="0.3">
      <c r="A105" s="13">
        <v>32064</v>
      </c>
      <c r="B105" s="17" t="s">
        <v>21</v>
      </c>
      <c r="C105" s="17"/>
      <c r="D105" s="17" t="s">
        <v>10</v>
      </c>
      <c r="E105" s="17" t="s">
        <v>104</v>
      </c>
      <c r="F105" s="17" t="s">
        <v>105</v>
      </c>
      <c r="G105" s="17" t="s">
        <v>977</v>
      </c>
      <c r="H105" s="17" t="s">
        <v>978</v>
      </c>
      <c r="I105" s="17" t="s">
        <v>979</v>
      </c>
      <c r="J105" s="17" t="s">
        <v>111</v>
      </c>
      <c r="K105" s="19">
        <v>77050</v>
      </c>
      <c r="L105" s="17" t="s">
        <v>162</v>
      </c>
      <c r="M105" s="18">
        <v>48</v>
      </c>
      <c r="N105" s="18">
        <v>48</v>
      </c>
      <c r="O105" s="18">
        <v>2304</v>
      </c>
      <c r="P105" s="21">
        <v>832</v>
      </c>
      <c r="Q105" s="18">
        <v>1</v>
      </c>
      <c r="R105" s="18">
        <v>18</v>
      </c>
      <c r="S105" s="18">
        <v>141</v>
      </c>
      <c r="T105" s="18">
        <v>6</v>
      </c>
      <c r="U105" s="18">
        <v>4</v>
      </c>
      <c r="V105" s="18">
        <v>3</v>
      </c>
      <c r="W105" s="18" t="s">
        <v>103</v>
      </c>
      <c r="X105" s="18" t="s">
        <v>103</v>
      </c>
      <c r="Y105" s="18" t="s">
        <v>103</v>
      </c>
      <c r="Z105" s="18" t="s">
        <v>103</v>
      </c>
      <c r="AA105" s="18" t="s">
        <v>103</v>
      </c>
      <c r="AB105" s="18" t="s">
        <v>103</v>
      </c>
      <c r="AC105" s="34"/>
      <c r="AD105" s="34"/>
      <c r="AE105" s="34"/>
      <c r="AF105" s="34"/>
      <c r="AG105" s="34"/>
      <c r="AH105" s="34"/>
      <c r="AI105" s="34"/>
    </row>
    <row r="106" spans="1:35" x14ac:dyDescent="0.3">
      <c r="A106" s="13">
        <v>22102</v>
      </c>
      <c r="B106" s="17" t="s">
        <v>21</v>
      </c>
      <c r="C106" s="17"/>
      <c r="D106" s="17" t="s">
        <v>10</v>
      </c>
      <c r="E106" s="17" t="s">
        <v>104</v>
      </c>
      <c r="F106" s="17" t="s">
        <v>104</v>
      </c>
      <c r="G106" s="17" t="s">
        <v>982</v>
      </c>
      <c r="H106" s="17" t="s">
        <v>983</v>
      </c>
      <c r="I106" s="17" t="s">
        <v>984</v>
      </c>
      <c r="J106" s="17" t="s">
        <v>111</v>
      </c>
      <c r="K106" s="19">
        <v>77067</v>
      </c>
      <c r="L106" s="17" t="s">
        <v>985</v>
      </c>
      <c r="M106" s="18">
        <v>72</v>
      </c>
      <c r="N106" s="18">
        <v>100</v>
      </c>
      <c r="O106" s="18">
        <v>7200</v>
      </c>
      <c r="P106" s="21">
        <v>358</v>
      </c>
      <c r="Q106" s="18">
        <v>1</v>
      </c>
      <c r="R106" s="18">
        <v>29</v>
      </c>
      <c r="S106" s="18">
        <v>141</v>
      </c>
      <c r="T106" s="18">
        <v>6</v>
      </c>
      <c r="U106" s="18">
        <v>4</v>
      </c>
      <c r="V106" s="18">
        <v>4</v>
      </c>
      <c r="W106" s="18" t="s">
        <v>103</v>
      </c>
      <c r="X106" s="18" t="s">
        <v>39</v>
      </c>
      <c r="Y106" s="18" t="s">
        <v>103</v>
      </c>
      <c r="Z106" s="18" t="s">
        <v>103</v>
      </c>
      <c r="AA106" s="18" t="s">
        <v>103</v>
      </c>
      <c r="AB106" s="18" t="s">
        <v>103</v>
      </c>
      <c r="AC106" s="34"/>
      <c r="AD106" s="34"/>
      <c r="AE106" s="34"/>
      <c r="AF106" s="34"/>
      <c r="AG106" s="34"/>
      <c r="AH106" s="35"/>
      <c r="AI106" s="35"/>
    </row>
    <row r="107" spans="1:35" x14ac:dyDescent="0.3">
      <c r="A107" s="13">
        <v>12010</v>
      </c>
      <c r="B107" s="17" t="s">
        <v>21</v>
      </c>
      <c r="C107" s="17"/>
      <c r="D107" s="17" t="s">
        <v>14</v>
      </c>
      <c r="E107" s="17" t="s">
        <v>104</v>
      </c>
      <c r="F107" s="17" t="s">
        <v>105</v>
      </c>
      <c r="G107" s="17" t="s">
        <v>992</v>
      </c>
      <c r="H107" s="17" t="s">
        <v>993</v>
      </c>
      <c r="I107" s="17" t="s">
        <v>994</v>
      </c>
      <c r="J107" s="17" t="s">
        <v>111</v>
      </c>
      <c r="K107" s="22">
        <v>77084</v>
      </c>
      <c r="L107" s="17" t="s">
        <v>995</v>
      </c>
      <c r="M107" s="18"/>
      <c r="N107" s="18"/>
      <c r="O107" s="18"/>
      <c r="P107" s="21">
        <v>589</v>
      </c>
      <c r="Q107" s="18">
        <v>4</v>
      </c>
      <c r="R107" s="18">
        <v>8</v>
      </c>
      <c r="S107" s="18">
        <v>149</v>
      </c>
      <c r="T107" s="18">
        <v>7</v>
      </c>
      <c r="U107" s="18">
        <v>8</v>
      </c>
      <c r="V107" s="18">
        <v>5</v>
      </c>
      <c r="W107" s="18" t="s">
        <v>103</v>
      </c>
      <c r="X107" s="18" t="s">
        <v>103</v>
      </c>
      <c r="Y107" s="18" t="s">
        <v>41</v>
      </c>
      <c r="Z107" s="18" t="s">
        <v>103</v>
      </c>
      <c r="AA107" s="18" t="s">
        <v>103</v>
      </c>
      <c r="AB107" s="18" t="s">
        <v>103</v>
      </c>
      <c r="AC107" s="34"/>
      <c r="AD107" s="34"/>
      <c r="AE107" s="34"/>
      <c r="AF107" s="34"/>
      <c r="AG107" s="34"/>
      <c r="AH107" s="34"/>
      <c r="AI107" s="34"/>
    </row>
    <row r="108" spans="1:35" x14ac:dyDescent="0.3">
      <c r="A108" s="13">
        <v>92062</v>
      </c>
      <c r="B108" s="17" t="s">
        <v>21</v>
      </c>
      <c r="C108" s="17"/>
      <c r="D108" s="17" t="s">
        <v>11</v>
      </c>
      <c r="E108" s="17" t="s">
        <v>104</v>
      </c>
      <c r="F108" s="17" t="s">
        <v>104</v>
      </c>
      <c r="G108" s="17" t="s">
        <v>996</v>
      </c>
      <c r="H108" s="17" t="s">
        <v>997</v>
      </c>
      <c r="I108" s="17" t="s">
        <v>998</v>
      </c>
      <c r="J108" s="17" t="s">
        <v>111</v>
      </c>
      <c r="K108" s="19">
        <v>77019</v>
      </c>
      <c r="L108" s="17" t="s">
        <v>270</v>
      </c>
      <c r="M108" s="18">
        <v>61</v>
      </c>
      <c r="N108" s="18">
        <v>62</v>
      </c>
      <c r="O108" s="18">
        <v>3782</v>
      </c>
      <c r="P108" s="21">
        <v>30</v>
      </c>
      <c r="Q108" s="18">
        <v>1</v>
      </c>
      <c r="R108" s="18">
        <v>18</v>
      </c>
      <c r="S108" s="18">
        <v>147</v>
      </c>
      <c r="T108" s="18">
        <v>15</v>
      </c>
      <c r="U108" s="18">
        <v>4</v>
      </c>
      <c r="V108" s="18">
        <v>1</v>
      </c>
      <c r="W108" s="18" t="s">
        <v>103</v>
      </c>
      <c r="X108" s="18" t="s">
        <v>103</v>
      </c>
      <c r="Y108" s="18" t="s">
        <v>103</v>
      </c>
      <c r="Z108" s="18" t="s">
        <v>103</v>
      </c>
      <c r="AA108" s="18" t="s">
        <v>103</v>
      </c>
      <c r="AB108" s="18" t="s">
        <v>42</v>
      </c>
      <c r="AC108" s="34"/>
      <c r="AD108" s="34"/>
      <c r="AE108" s="34"/>
      <c r="AF108" s="34"/>
      <c r="AG108" s="34"/>
      <c r="AH108" s="34"/>
      <c r="AI108" s="34"/>
    </row>
    <row r="109" spans="1:35" x14ac:dyDescent="0.3">
      <c r="A109" s="13">
        <v>72033</v>
      </c>
      <c r="B109" s="17" t="s">
        <v>21</v>
      </c>
      <c r="C109" s="17"/>
      <c r="D109" s="17" t="s">
        <v>11</v>
      </c>
      <c r="E109" s="17" t="s">
        <v>104</v>
      </c>
      <c r="F109" s="17" t="s">
        <v>104</v>
      </c>
      <c r="G109" s="17" t="s">
        <v>1001</v>
      </c>
      <c r="H109" s="17" t="s">
        <v>1002</v>
      </c>
      <c r="I109" s="17" t="s">
        <v>1003</v>
      </c>
      <c r="J109" s="17" t="s">
        <v>111</v>
      </c>
      <c r="K109" s="19">
        <v>77071</v>
      </c>
      <c r="L109" s="17" t="s">
        <v>873</v>
      </c>
      <c r="M109" s="18">
        <v>65</v>
      </c>
      <c r="N109" s="18">
        <v>75</v>
      </c>
      <c r="O109" s="18">
        <v>4875</v>
      </c>
      <c r="P109" s="21">
        <v>372</v>
      </c>
      <c r="Q109" s="18">
        <v>1</v>
      </c>
      <c r="R109" s="18">
        <v>9</v>
      </c>
      <c r="S109" s="18">
        <v>131</v>
      </c>
      <c r="T109" s="18">
        <v>13</v>
      </c>
      <c r="U109" s="18">
        <v>7</v>
      </c>
      <c r="V109" s="18">
        <v>7</v>
      </c>
      <c r="W109" s="18" t="s">
        <v>103</v>
      </c>
      <c r="X109" s="18" t="s">
        <v>103</v>
      </c>
      <c r="Y109" s="18" t="s">
        <v>103</v>
      </c>
      <c r="Z109" s="18" t="s">
        <v>103</v>
      </c>
      <c r="AA109" s="18" t="s">
        <v>103</v>
      </c>
      <c r="AB109" s="18" t="s">
        <v>103</v>
      </c>
      <c r="AC109" s="34"/>
      <c r="AD109" s="34"/>
      <c r="AE109" s="34"/>
      <c r="AF109" s="34"/>
      <c r="AG109" s="34"/>
      <c r="AH109" s="34"/>
      <c r="AI109" s="34"/>
    </row>
    <row r="110" spans="1:35" x14ac:dyDescent="0.3">
      <c r="A110" s="18">
        <v>52015</v>
      </c>
      <c r="B110" s="17" t="s">
        <v>21</v>
      </c>
      <c r="C110" s="17"/>
      <c r="D110" s="17" t="s">
        <v>11</v>
      </c>
      <c r="E110" s="17" t="s">
        <v>105</v>
      </c>
      <c r="F110" s="17" t="s">
        <v>105</v>
      </c>
      <c r="G110" s="17" t="s">
        <v>1007</v>
      </c>
      <c r="H110" s="17" t="s">
        <v>1008</v>
      </c>
      <c r="I110" s="17" t="s">
        <v>1009</v>
      </c>
      <c r="J110" s="17" t="s">
        <v>316</v>
      </c>
      <c r="K110" s="19">
        <v>77505</v>
      </c>
      <c r="L110" s="17" t="s">
        <v>1010</v>
      </c>
      <c r="M110" s="18"/>
      <c r="N110" s="18"/>
      <c r="O110" s="18"/>
      <c r="P110" s="21">
        <v>1095</v>
      </c>
      <c r="Q110" s="18">
        <v>2</v>
      </c>
      <c r="R110" s="18">
        <v>36</v>
      </c>
      <c r="S110" s="18">
        <v>129</v>
      </c>
      <c r="T110" s="18">
        <v>11</v>
      </c>
      <c r="U110" s="18">
        <v>8</v>
      </c>
      <c r="V110" s="18">
        <v>8</v>
      </c>
      <c r="W110" s="18" t="s">
        <v>103</v>
      </c>
      <c r="X110" s="18" t="s">
        <v>103</v>
      </c>
      <c r="Y110" s="18" t="s">
        <v>103</v>
      </c>
      <c r="Z110" s="18" t="s">
        <v>103</v>
      </c>
      <c r="AA110" s="18" t="s">
        <v>103</v>
      </c>
      <c r="AB110" s="18" t="s">
        <v>103</v>
      </c>
      <c r="AC110" s="34"/>
      <c r="AD110" s="34"/>
      <c r="AE110" s="34"/>
      <c r="AF110" s="34"/>
      <c r="AG110" s="34"/>
      <c r="AH110" s="34"/>
      <c r="AI110" s="34"/>
    </row>
    <row r="111" spans="1:35" x14ac:dyDescent="0.3">
      <c r="A111" s="13">
        <v>21085</v>
      </c>
      <c r="B111" s="17" t="s">
        <v>21</v>
      </c>
      <c r="C111" s="17"/>
      <c r="D111" s="17" t="s">
        <v>11</v>
      </c>
      <c r="E111" s="17" t="s">
        <v>104</v>
      </c>
      <c r="F111" s="17" t="s">
        <v>104</v>
      </c>
      <c r="G111" s="17" t="s">
        <v>1011</v>
      </c>
      <c r="H111" s="17" t="s">
        <v>1012</v>
      </c>
      <c r="I111" s="17" t="s">
        <v>1013</v>
      </c>
      <c r="J111" s="17" t="s">
        <v>111</v>
      </c>
      <c r="K111" s="22" t="s">
        <v>1014</v>
      </c>
      <c r="L111" s="17" t="s">
        <v>142</v>
      </c>
      <c r="M111" s="18">
        <v>91</v>
      </c>
      <c r="N111" s="18">
        <v>49</v>
      </c>
      <c r="O111" s="18">
        <v>4459</v>
      </c>
      <c r="P111" s="21">
        <v>321</v>
      </c>
      <c r="Q111" s="18">
        <v>2</v>
      </c>
      <c r="R111" s="18">
        <v>29</v>
      </c>
      <c r="S111" s="18">
        <v>140</v>
      </c>
      <c r="T111" s="18">
        <v>6</v>
      </c>
      <c r="U111" s="18">
        <v>4</v>
      </c>
      <c r="V111" s="18">
        <v>1</v>
      </c>
      <c r="W111" s="18" t="s">
        <v>37</v>
      </c>
      <c r="X111" s="18" t="s">
        <v>103</v>
      </c>
      <c r="Y111" s="18" t="s">
        <v>103</v>
      </c>
      <c r="Z111" s="18" t="s">
        <v>103</v>
      </c>
      <c r="AA111" s="18" t="s">
        <v>103</v>
      </c>
      <c r="AB111" s="18" t="s">
        <v>42</v>
      </c>
      <c r="AC111" s="34"/>
      <c r="AD111" s="34"/>
      <c r="AE111" s="34"/>
      <c r="AF111" s="34"/>
      <c r="AG111" s="34"/>
      <c r="AH111" s="34"/>
      <c r="AI111" s="34"/>
    </row>
    <row r="112" spans="1:35" x14ac:dyDescent="0.3">
      <c r="A112" s="13">
        <v>22053</v>
      </c>
      <c r="B112" s="17" t="s">
        <v>21</v>
      </c>
      <c r="C112" s="17"/>
      <c r="D112" s="17" t="s">
        <v>10</v>
      </c>
      <c r="E112" s="17" t="s">
        <v>104</v>
      </c>
      <c r="F112" s="17" t="s">
        <v>104</v>
      </c>
      <c r="G112" s="17" t="s">
        <v>1016</v>
      </c>
      <c r="H112" s="17" t="s">
        <v>1017</v>
      </c>
      <c r="I112" s="17" t="s">
        <v>1018</v>
      </c>
      <c r="J112" s="17" t="s">
        <v>111</v>
      </c>
      <c r="K112" s="22" t="s">
        <v>1019</v>
      </c>
      <c r="L112" s="17" t="s">
        <v>1020</v>
      </c>
      <c r="M112" s="18">
        <v>42</v>
      </c>
      <c r="N112" s="18">
        <v>60</v>
      </c>
      <c r="O112" s="18">
        <v>2520</v>
      </c>
      <c r="P112" s="21">
        <v>78</v>
      </c>
      <c r="Q112" s="18">
        <v>2</v>
      </c>
      <c r="R112" s="18">
        <v>29</v>
      </c>
      <c r="S112" s="18">
        <v>145</v>
      </c>
      <c r="T112" s="18">
        <v>6</v>
      </c>
      <c r="U112" s="18">
        <v>4</v>
      </c>
      <c r="V112" s="18">
        <v>1</v>
      </c>
      <c r="W112" s="18" t="s">
        <v>103</v>
      </c>
      <c r="X112" s="18" t="s">
        <v>39</v>
      </c>
      <c r="Y112" s="18" t="s">
        <v>103</v>
      </c>
      <c r="Z112" s="18" t="s">
        <v>103</v>
      </c>
      <c r="AA112" s="18" t="s">
        <v>103</v>
      </c>
      <c r="AB112" s="18" t="s">
        <v>103</v>
      </c>
      <c r="AC112" s="34"/>
      <c r="AD112" s="34"/>
      <c r="AE112" s="34"/>
      <c r="AF112" s="34"/>
      <c r="AG112" s="34"/>
      <c r="AH112" s="34"/>
      <c r="AI112" s="34"/>
    </row>
    <row r="113" spans="1:35" x14ac:dyDescent="0.3">
      <c r="A113" s="13">
        <v>61011</v>
      </c>
      <c r="B113" s="17" t="s">
        <v>20</v>
      </c>
      <c r="C113" s="17" t="s">
        <v>1025</v>
      </c>
      <c r="D113" s="17" t="s">
        <v>13</v>
      </c>
      <c r="E113" s="17" t="s">
        <v>104</v>
      </c>
      <c r="F113" s="17" t="s">
        <v>105</v>
      </c>
      <c r="G113" s="17" t="s">
        <v>1026</v>
      </c>
      <c r="H113" s="17" t="s">
        <v>1027</v>
      </c>
      <c r="I113" s="17" t="s">
        <v>1028</v>
      </c>
      <c r="J113" s="17" t="s">
        <v>111</v>
      </c>
      <c r="K113" s="19">
        <v>77089</v>
      </c>
      <c r="L113" s="17" t="s">
        <v>1029</v>
      </c>
      <c r="M113" s="18">
        <v>21</v>
      </c>
      <c r="N113" s="18">
        <v>43</v>
      </c>
      <c r="O113" s="18">
        <v>903</v>
      </c>
      <c r="P113" s="21">
        <v>996</v>
      </c>
      <c r="Q113" s="18">
        <v>2</v>
      </c>
      <c r="R113" s="18">
        <v>36</v>
      </c>
      <c r="S113" s="18">
        <v>129</v>
      </c>
      <c r="T113" s="18">
        <v>6</v>
      </c>
      <c r="U113" s="18">
        <v>4</v>
      </c>
      <c r="V113" s="18">
        <v>2</v>
      </c>
      <c r="W113" s="18" t="s">
        <v>103</v>
      </c>
      <c r="X113" s="18" t="s">
        <v>103</v>
      </c>
      <c r="Y113" s="18" t="s">
        <v>103</v>
      </c>
      <c r="Z113" s="18" t="s">
        <v>103</v>
      </c>
      <c r="AA113" s="18" t="s">
        <v>103</v>
      </c>
      <c r="AB113" s="18" t="s">
        <v>103</v>
      </c>
      <c r="AC113" s="34"/>
      <c r="AD113" s="34"/>
      <c r="AE113" s="34"/>
      <c r="AF113" s="34"/>
      <c r="AG113" s="34"/>
      <c r="AH113" s="34"/>
      <c r="AI113" s="34"/>
    </row>
    <row r="114" spans="1:35" x14ac:dyDescent="0.3">
      <c r="A114" s="13">
        <v>32002</v>
      </c>
      <c r="B114" s="17" t="s">
        <v>21</v>
      </c>
      <c r="C114" s="17"/>
      <c r="D114" s="17" t="s">
        <v>11</v>
      </c>
      <c r="E114" s="17" t="s">
        <v>105</v>
      </c>
      <c r="F114" s="17" t="s">
        <v>105</v>
      </c>
      <c r="G114" s="17" t="s">
        <v>1034</v>
      </c>
      <c r="H114" s="17" t="s">
        <v>1035</v>
      </c>
      <c r="I114" s="17" t="s">
        <v>1036</v>
      </c>
      <c r="J114" s="17" t="s">
        <v>646</v>
      </c>
      <c r="K114" s="19">
        <v>77532</v>
      </c>
      <c r="L114" s="17" t="s">
        <v>1037</v>
      </c>
      <c r="M114" s="13">
        <v>19</v>
      </c>
      <c r="N114" s="13">
        <v>31</v>
      </c>
      <c r="O114" s="18">
        <f>M114*N114</f>
        <v>589</v>
      </c>
      <c r="P114" s="21">
        <v>604</v>
      </c>
      <c r="Q114" s="18">
        <v>3</v>
      </c>
      <c r="R114" s="18">
        <v>2</v>
      </c>
      <c r="S114" s="18">
        <v>128</v>
      </c>
      <c r="T114" s="18">
        <v>4</v>
      </c>
      <c r="U114" s="18">
        <v>8</v>
      </c>
      <c r="V114" s="18">
        <v>3</v>
      </c>
      <c r="W114" s="18" t="s">
        <v>103</v>
      </c>
      <c r="X114" s="18" t="s">
        <v>103</v>
      </c>
      <c r="Y114" s="18" t="s">
        <v>103</v>
      </c>
      <c r="Z114" s="18" t="s">
        <v>103</v>
      </c>
      <c r="AA114" s="18" t="s">
        <v>103</v>
      </c>
      <c r="AB114" s="18" t="s">
        <v>103</v>
      </c>
      <c r="AC114" s="34"/>
      <c r="AD114" s="34"/>
      <c r="AE114" s="34"/>
      <c r="AF114" s="34"/>
      <c r="AG114" s="34"/>
      <c r="AH114" s="34"/>
      <c r="AI114" s="34"/>
    </row>
    <row r="115" spans="1:35" x14ac:dyDescent="0.3">
      <c r="A115" s="9">
        <v>12200</v>
      </c>
      <c r="B115" s="10" t="s">
        <v>21</v>
      </c>
      <c r="C115" s="10"/>
      <c r="D115" s="48" t="s">
        <v>13</v>
      </c>
      <c r="E115" s="10" t="s">
        <v>104</v>
      </c>
      <c r="F115" s="10" t="s">
        <v>105</v>
      </c>
      <c r="G115" s="10" t="s">
        <v>108</v>
      </c>
      <c r="H115" s="10" t="s">
        <v>109</v>
      </c>
      <c r="I115" s="10" t="s">
        <v>110</v>
      </c>
      <c r="J115" s="10" t="s">
        <v>111</v>
      </c>
      <c r="K115" s="27">
        <v>77095</v>
      </c>
      <c r="L115" s="10" t="s">
        <v>112</v>
      </c>
      <c r="M115" s="9">
        <v>30.75</v>
      </c>
      <c r="N115" s="9">
        <v>24.66</v>
      </c>
      <c r="O115" s="8">
        <v>758.29499999999996</v>
      </c>
      <c r="P115" s="29">
        <v>553</v>
      </c>
      <c r="Q115" s="8">
        <v>4</v>
      </c>
      <c r="R115" s="8">
        <v>8</v>
      </c>
      <c r="S115" s="8">
        <v>135</v>
      </c>
      <c r="T115" s="8">
        <v>7</v>
      </c>
      <c r="U115" s="8">
        <v>6</v>
      </c>
      <c r="V115" s="8">
        <v>5</v>
      </c>
      <c r="W115" s="8"/>
      <c r="X115" s="8"/>
      <c r="Y115" s="8" t="s">
        <v>41</v>
      </c>
      <c r="Z115" s="8"/>
      <c r="AA115" s="8"/>
      <c r="AB115" s="8"/>
      <c r="AC115" s="34"/>
      <c r="AD115" s="34"/>
      <c r="AE115" s="34"/>
      <c r="AF115" s="34"/>
      <c r="AG115" s="34"/>
      <c r="AH115" s="34"/>
      <c r="AI115" s="34"/>
    </row>
    <row r="116" spans="1:35" x14ac:dyDescent="0.3">
      <c r="A116" s="13">
        <v>72011</v>
      </c>
      <c r="B116" s="17" t="s">
        <v>21</v>
      </c>
      <c r="C116" s="17"/>
      <c r="D116" s="17" t="s">
        <v>10</v>
      </c>
      <c r="E116" s="17" t="s">
        <v>104</v>
      </c>
      <c r="F116" s="17" t="s">
        <v>104</v>
      </c>
      <c r="G116" s="17" t="s">
        <v>1042</v>
      </c>
      <c r="H116" s="17" t="s">
        <v>1043</v>
      </c>
      <c r="I116" s="17" t="s">
        <v>1044</v>
      </c>
      <c r="J116" s="17" t="s">
        <v>111</v>
      </c>
      <c r="K116" s="19">
        <v>77083</v>
      </c>
      <c r="L116" s="17" t="s">
        <v>1045</v>
      </c>
      <c r="M116" s="18">
        <v>38</v>
      </c>
      <c r="N116" s="18">
        <v>51</v>
      </c>
      <c r="O116" s="18">
        <v>1938</v>
      </c>
      <c r="P116" s="21">
        <v>1037</v>
      </c>
      <c r="Q116" s="18">
        <v>4</v>
      </c>
      <c r="R116" s="18">
        <v>7</v>
      </c>
      <c r="S116" s="18">
        <v>149</v>
      </c>
      <c r="T116" s="18">
        <v>17</v>
      </c>
      <c r="U116" s="18">
        <v>8</v>
      </c>
      <c r="V116" s="18">
        <v>5</v>
      </c>
      <c r="W116" s="18" t="s">
        <v>37</v>
      </c>
      <c r="X116" s="18" t="s">
        <v>103</v>
      </c>
      <c r="Y116" s="18" t="s">
        <v>41</v>
      </c>
      <c r="Z116" s="18" t="s">
        <v>103</v>
      </c>
      <c r="AA116" s="18" t="s">
        <v>103</v>
      </c>
      <c r="AB116" s="18" t="s">
        <v>103</v>
      </c>
      <c r="AC116" s="34"/>
      <c r="AD116" s="34"/>
      <c r="AE116" s="34"/>
      <c r="AF116" s="34"/>
      <c r="AG116" s="34"/>
      <c r="AH116" s="34"/>
      <c r="AI116" s="34"/>
    </row>
    <row r="117" spans="1:35" x14ac:dyDescent="0.3">
      <c r="A117" s="13">
        <v>82013</v>
      </c>
      <c r="B117" s="17" t="s">
        <v>21</v>
      </c>
      <c r="C117" s="17"/>
      <c r="D117" s="17" t="s">
        <v>10</v>
      </c>
      <c r="E117" s="17" t="s">
        <v>104</v>
      </c>
      <c r="F117" s="17" t="s">
        <v>104</v>
      </c>
      <c r="G117" s="17" t="s">
        <v>1053</v>
      </c>
      <c r="H117" s="17" t="s">
        <v>1054</v>
      </c>
      <c r="I117" s="17" t="s">
        <v>1055</v>
      </c>
      <c r="J117" s="17" t="s">
        <v>111</v>
      </c>
      <c r="K117" s="19">
        <v>77082</v>
      </c>
      <c r="L117" s="17" t="s">
        <v>1056</v>
      </c>
      <c r="M117" s="18">
        <v>68</v>
      </c>
      <c r="N117" s="18">
        <v>98</v>
      </c>
      <c r="O117" s="18">
        <v>6664</v>
      </c>
      <c r="P117" s="21">
        <v>559</v>
      </c>
      <c r="Q117" s="18">
        <v>4</v>
      </c>
      <c r="R117" s="18">
        <v>7</v>
      </c>
      <c r="S117" s="18">
        <v>137</v>
      </c>
      <c r="T117" s="18">
        <v>13</v>
      </c>
      <c r="U117" s="18">
        <v>8</v>
      </c>
      <c r="V117" s="18">
        <v>5</v>
      </c>
      <c r="W117" s="18" t="s">
        <v>37</v>
      </c>
      <c r="X117" s="18" t="s">
        <v>103</v>
      </c>
      <c r="Y117" s="18" t="s">
        <v>41</v>
      </c>
      <c r="Z117" s="18" t="s">
        <v>103</v>
      </c>
      <c r="AA117" s="18" t="s">
        <v>103</v>
      </c>
      <c r="AB117" s="18" t="s">
        <v>103</v>
      </c>
      <c r="AC117" s="34"/>
      <c r="AD117" s="34"/>
      <c r="AE117" s="34"/>
      <c r="AF117" s="34"/>
      <c r="AG117" s="34"/>
      <c r="AH117" s="35"/>
      <c r="AI117" s="35"/>
    </row>
    <row r="118" spans="1:35" x14ac:dyDescent="0.3">
      <c r="A118" s="13">
        <v>32024</v>
      </c>
      <c r="B118" s="17" t="s">
        <v>21</v>
      </c>
      <c r="C118" s="17"/>
      <c r="D118" s="17" t="s">
        <v>11</v>
      </c>
      <c r="E118" s="17" t="s">
        <v>104</v>
      </c>
      <c r="F118" s="17" t="s">
        <v>104</v>
      </c>
      <c r="G118" s="17" t="s">
        <v>1063</v>
      </c>
      <c r="H118" s="17" t="s">
        <v>1064</v>
      </c>
      <c r="I118" s="17" t="s">
        <v>1065</v>
      </c>
      <c r="J118" s="17" t="s">
        <v>111</v>
      </c>
      <c r="K118" s="19">
        <v>77016</v>
      </c>
      <c r="L118" s="17" t="s">
        <v>1066</v>
      </c>
      <c r="M118" s="18">
        <v>46</v>
      </c>
      <c r="N118" s="18">
        <v>44</v>
      </c>
      <c r="O118" s="18">
        <v>2024</v>
      </c>
      <c r="P118" s="21">
        <v>454</v>
      </c>
      <c r="Q118" s="18">
        <v>1</v>
      </c>
      <c r="R118" s="18">
        <v>18</v>
      </c>
      <c r="S118" s="18">
        <v>141</v>
      </c>
      <c r="T118" s="18">
        <v>13</v>
      </c>
      <c r="U118" s="18">
        <v>4</v>
      </c>
      <c r="V118" s="18">
        <v>3</v>
      </c>
      <c r="W118" s="18" t="s">
        <v>103</v>
      </c>
      <c r="X118" s="18" t="s">
        <v>103</v>
      </c>
      <c r="Y118" s="18" t="s">
        <v>103</v>
      </c>
      <c r="Z118" s="18" t="s">
        <v>103</v>
      </c>
      <c r="AA118" s="18" t="s">
        <v>103</v>
      </c>
      <c r="AB118" s="18" t="s">
        <v>103</v>
      </c>
      <c r="AC118" s="34"/>
      <c r="AD118" s="34"/>
      <c r="AE118" s="34"/>
      <c r="AF118" s="34"/>
      <c r="AG118" s="34"/>
      <c r="AH118" s="34"/>
      <c r="AI118" s="34"/>
    </row>
    <row r="119" spans="1:35" x14ac:dyDescent="0.3">
      <c r="A119" s="13">
        <v>91043</v>
      </c>
      <c r="B119" s="17" t="s">
        <v>20</v>
      </c>
      <c r="C119" s="17" t="s">
        <v>1071</v>
      </c>
      <c r="D119" s="17" t="s">
        <v>11</v>
      </c>
      <c r="E119" s="17" t="s">
        <v>104</v>
      </c>
      <c r="F119" s="17" t="s">
        <v>105</v>
      </c>
      <c r="G119" s="17" t="s">
        <v>1072</v>
      </c>
      <c r="H119" s="17" t="s">
        <v>1073</v>
      </c>
      <c r="I119" s="17" t="s">
        <v>1074</v>
      </c>
      <c r="J119" s="17" t="s">
        <v>111</v>
      </c>
      <c r="K119" s="19">
        <v>77087</v>
      </c>
      <c r="L119" s="17" t="s">
        <v>1075</v>
      </c>
      <c r="M119" s="18">
        <v>16</v>
      </c>
      <c r="N119" s="18">
        <v>43</v>
      </c>
      <c r="O119" s="18">
        <v>688</v>
      </c>
      <c r="P119" s="21">
        <v>154</v>
      </c>
      <c r="Q119" s="18">
        <v>2</v>
      </c>
      <c r="R119" s="18">
        <v>29</v>
      </c>
      <c r="S119" s="18">
        <v>145</v>
      </c>
      <c r="T119" s="18">
        <v>6</v>
      </c>
      <c r="U119" s="18">
        <v>4</v>
      </c>
      <c r="V119" s="18">
        <v>6</v>
      </c>
      <c r="W119" s="18" t="s">
        <v>103</v>
      </c>
      <c r="X119" s="18" t="s">
        <v>39</v>
      </c>
      <c r="Y119" s="18" t="s">
        <v>103</v>
      </c>
      <c r="Z119" s="18" t="s">
        <v>103</v>
      </c>
      <c r="AA119" s="18" t="s">
        <v>103</v>
      </c>
      <c r="AB119" s="18" t="s">
        <v>103</v>
      </c>
      <c r="AC119" s="34"/>
      <c r="AD119" s="34"/>
      <c r="AE119" s="34"/>
      <c r="AF119" s="34"/>
      <c r="AG119" s="34"/>
      <c r="AH119" s="34"/>
      <c r="AI119" s="34"/>
    </row>
    <row r="120" spans="1:35" x14ac:dyDescent="0.3">
      <c r="A120" s="13">
        <v>91064</v>
      </c>
      <c r="B120" s="17" t="s">
        <v>20</v>
      </c>
      <c r="C120" s="17" t="s">
        <v>1081</v>
      </c>
      <c r="D120" s="17" t="s">
        <v>11</v>
      </c>
      <c r="E120" s="17" t="s">
        <v>104</v>
      </c>
      <c r="F120" s="17" t="s">
        <v>104</v>
      </c>
      <c r="G120" s="17" t="s">
        <v>1082</v>
      </c>
      <c r="H120" s="17" t="s">
        <v>1083</v>
      </c>
      <c r="I120" s="17" t="s">
        <v>1084</v>
      </c>
      <c r="J120" s="17" t="s">
        <v>111</v>
      </c>
      <c r="K120" s="19">
        <v>77081</v>
      </c>
      <c r="L120" s="17" t="s">
        <v>1085</v>
      </c>
      <c r="M120" s="18">
        <v>59</v>
      </c>
      <c r="N120" s="18">
        <v>97</v>
      </c>
      <c r="O120" s="18">
        <v>5723</v>
      </c>
      <c r="P120" s="21">
        <v>570</v>
      </c>
      <c r="Q120" s="18">
        <v>1</v>
      </c>
      <c r="R120" s="18">
        <v>7</v>
      </c>
      <c r="S120" s="18">
        <v>134</v>
      </c>
      <c r="T120" s="18">
        <v>15</v>
      </c>
      <c r="U120" s="18">
        <v>4</v>
      </c>
      <c r="V120" s="18">
        <v>1</v>
      </c>
      <c r="W120" s="18" t="s">
        <v>37</v>
      </c>
      <c r="X120" s="18" t="s">
        <v>103</v>
      </c>
      <c r="Y120" s="18" t="s">
        <v>103</v>
      </c>
      <c r="Z120" s="18" t="s">
        <v>103</v>
      </c>
      <c r="AA120" s="18" t="s">
        <v>103</v>
      </c>
      <c r="AB120" s="18" t="s">
        <v>42</v>
      </c>
      <c r="AC120" s="34"/>
      <c r="AD120" s="34"/>
      <c r="AE120" s="34"/>
      <c r="AF120" s="34"/>
      <c r="AG120" s="34"/>
      <c r="AH120" s="34"/>
      <c r="AI120" s="34"/>
    </row>
    <row r="121" spans="1:35" x14ac:dyDescent="0.3">
      <c r="A121" s="13">
        <v>81046</v>
      </c>
      <c r="B121" s="17" t="s">
        <v>20</v>
      </c>
      <c r="C121" s="17" t="s">
        <v>1091</v>
      </c>
      <c r="D121" s="17" t="s">
        <v>11</v>
      </c>
      <c r="E121" s="17" t="s">
        <v>105</v>
      </c>
      <c r="F121" s="17" t="s">
        <v>105</v>
      </c>
      <c r="G121" s="17" t="s">
        <v>1092</v>
      </c>
      <c r="H121" s="17" t="s">
        <v>1093</v>
      </c>
      <c r="I121" s="17" t="s">
        <v>1094</v>
      </c>
      <c r="J121" s="17" t="s">
        <v>749</v>
      </c>
      <c r="K121" s="22" t="s">
        <v>1095</v>
      </c>
      <c r="L121" s="17" t="s">
        <v>148</v>
      </c>
      <c r="M121" s="18">
        <v>27</v>
      </c>
      <c r="N121" s="18">
        <v>30</v>
      </c>
      <c r="O121" s="18">
        <v>810</v>
      </c>
      <c r="P121" s="21">
        <v>619</v>
      </c>
      <c r="Q121" s="18">
        <v>4</v>
      </c>
      <c r="R121" s="18">
        <v>22</v>
      </c>
      <c r="S121" s="18">
        <v>132</v>
      </c>
      <c r="T121" s="18">
        <v>17</v>
      </c>
      <c r="U121" s="18">
        <v>8</v>
      </c>
      <c r="V121" s="18">
        <v>5</v>
      </c>
      <c r="W121" s="18" t="s">
        <v>103</v>
      </c>
      <c r="X121" s="18" t="s">
        <v>103</v>
      </c>
      <c r="Y121" s="18" t="s">
        <v>41</v>
      </c>
      <c r="Z121" s="18" t="s">
        <v>103</v>
      </c>
      <c r="AA121" s="18" t="s">
        <v>103</v>
      </c>
      <c r="AB121" s="18" t="s">
        <v>103</v>
      </c>
      <c r="AC121" s="34"/>
      <c r="AD121" s="34"/>
      <c r="AE121" s="34"/>
      <c r="AF121" s="34"/>
      <c r="AG121" s="34"/>
      <c r="AH121" s="34"/>
      <c r="AI121" s="34"/>
    </row>
    <row r="122" spans="1:35" x14ac:dyDescent="0.3">
      <c r="A122" s="13">
        <v>12119</v>
      </c>
      <c r="B122" s="17" t="s">
        <v>21</v>
      </c>
      <c r="C122" s="17"/>
      <c r="D122" s="17" t="s">
        <v>10</v>
      </c>
      <c r="E122" s="17" t="s">
        <v>105</v>
      </c>
      <c r="F122" s="17" t="s">
        <v>105</v>
      </c>
      <c r="G122" s="17" t="s">
        <v>1101</v>
      </c>
      <c r="H122" s="17" t="s">
        <v>1102</v>
      </c>
      <c r="I122" s="17" t="s">
        <v>1103</v>
      </c>
      <c r="J122" s="17" t="s">
        <v>676</v>
      </c>
      <c r="K122" s="22" t="s">
        <v>1104</v>
      </c>
      <c r="L122" s="17" t="s">
        <v>148</v>
      </c>
      <c r="M122" s="18">
        <v>24</v>
      </c>
      <c r="N122" s="18">
        <v>30</v>
      </c>
      <c r="O122" s="18">
        <v>720</v>
      </c>
      <c r="P122" s="21">
        <v>519</v>
      </c>
      <c r="Q122" s="18">
        <v>3</v>
      </c>
      <c r="R122" s="18">
        <v>38</v>
      </c>
      <c r="S122" s="18">
        <v>130</v>
      </c>
      <c r="T122" s="18">
        <v>7</v>
      </c>
      <c r="U122" s="18">
        <v>6</v>
      </c>
      <c r="V122" s="18">
        <v>4</v>
      </c>
      <c r="W122" s="18" t="s">
        <v>103</v>
      </c>
      <c r="X122" s="18" t="s">
        <v>103</v>
      </c>
      <c r="Y122" s="18" t="s">
        <v>103</v>
      </c>
      <c r="Z122" s="18" t="s">
        <v>103</v>
      </c>
      <c r="AA122" s="18" t="s">
        <v>103</v>
      </c>
      <c r="AB122" s="18" t="s">
        <v>103</v>
      </c>
      <c r="AC122" s="34"/>
      <c r="AD122" s="34"/>
      <c r="AE122" s="34"/>
      <c r="AF122" s="34"/>
      <c r="AG122" s="34"/>
      <c r="AH122" s="34"/>
      <c r="AI122" s="34"/>
    </row>
    <row r="123" spans="1:35" x14ac:dyDescent="0.3">
      <c r="A123" s="13">
        <v>31045</v>
      </c>
      <c r="B123" s="17" t="s">
        <v>20</v>
      </c>
      <c r="C123" s="17" t="s">
        <v>1111</v>
      </c>
      <c r="D123" s="17" t="s">
        <v>10</v>
      </c>
      <c r="E123" s="17" t="s">
        <v>105</v>
      </c>
      <c r="F123" s="17" t="s">
        <v>105</v>
      </c>
      <c r="G123" s="17" t="s">
        <v>1112</v>
      </c>
      <c r="H123" s="17" t="s">
        <v>1113</v>
      </c>
      <c r="I123" s="17" t="s">
        <v>1114</v>
      </c>
      <c r="J123" s="17" t="s">
        <v>265</v>
      </c>
      <c r="K123" s="19">
        <v>77338</v>
      </c>
      <c r="L123" s="17" t="s">
        <v>148</v>
      </c>
      <c r="M123" s="18">
        <v>24</v>
      </c>
      <c r="N123" s="18">
        <v>40</v>
      </c>
      <c r="O123" s="18">
        <v>960</v>
      </c>
      <c r="P123" s="21">
        <v>108</v>
      </c>
      <c r="Q123" s="18">
        <v>3</v>
      </c>
      <c r="R123" s="18">
        <v>18</v>
      </c>
      <c r="S123" s="18">
        <v>141</v>
      </c>
      <c r="T123" s="18">
        <v>15</v>
      </c>
      <c r="U123" s="18">
        <v>8</v>
      </c>
      <c r="V123" s="18">
        <v>4</v>
      </c>
      <c r="W123" s="18" t="s">
        <v>103</v>
      </c>
      <c r="X123" s="18" t="s">
        <v>39</v>
      </c>
      <c r="Y123" s="18" t="s">
        <v>103</v>
      </c>
      <c r="Z123" s="18" t="s">
        <v>103</v>
      </c>
      <c r="AA123" s="18" t="s">
        <v>103</v>
      </c>
      <c r="AB123" s="18" t="s">
        <v>103</v>
      </c>
      <c r="AC123" s="34"/>
      <c r="AD123" s="34"/>
      <c r="AE123" s="34"/>
      <c r="AF123" s="34"/>
      <c r="AG123" s="34"/>
      <c r="AH123" s="34"/>
      <c r="AI123" s="34"/>
    </row>
    <row r="124" spans="1:35" x14ac:dyDescent="0.3">
      <c r="A124" s="13">
        <v>82006</v>
      </c>
      <c r="B124" s="17" t="s">
        <v>21</v>
      </c>
      <c r="C124" s="17"/>
      <c r="D124" s="17" t="s">
        <v>10</v>
      </c>
      <c r="E124" s="17" t="s">
        <v>104</v>
      </c>
      <c r="F124" s="17" t="s">
        <v>104</v>
      </c>
      <c r="G124" s="17" t="s">
        <v>1120</v>
      </c>
      <c r="H124" s="17" t="s">
        <v>1121</v>
      </c>
      <c r="I124" s="17" t="s">
        <v>1122</v>
      </c>
      <c r="J124" s="17" t="s">
        <v>111</v>
      </c>
      <c r="K124" s="22" t="s">
        <v>1123</v>
      </c>
      <c r="L124" s="17" t="s">
        <v>873</v>
      </c>
      <c r="M124" s="18">
        <v>39</v>
      </c>
      <c r="N124" s="18">
        <v>68</v>
      </c>
      <c r="O124" s="18">
        <v>2652</v>
      </c>
      <c r="P124" s="21">
        <v>1118</v>
      </c>
      <c r="Q124" s="18">
        <v>4</v>
      </c>
      <c r="R124" s="18">
        <v>7</v>
      </c>
      <c r="S124" s="18">
        <v>149</v>
      </c>
      <c r="T124" s="18">
        <v>13</v>
      </c>
      <c r="U124" s="18">
        <v>8</v>
      </c>
      <c r="V124" s="18">
        <v>5</v>
      </c>
      <c r="W124" s="18" t="s">
        <v>37</v>
      </c>
      <c r="X124" s="18" t="s">
        <v>103</v>
      </c>
      <c r="Y124" s="18" t="s">
        <v>41</v>
      </c>
      <c r="Z124" s="18" t="s">
        <v>103</v>
      </c>
      <c r="AA124" s="18" t="s">
        <v>103</v>
      </c>
      <c r="AB124" s="18" t="s">
        <v>103</v>
      </c>
      <c r="AC124" s="34"/>
      <c r="AD124" s="34"/>
      <c r="AE124" s="34"/>
      <c r="AF124" s="34"/>
      <c r="AG124" s="34"/>
      <c r="AH124" s="34"/>
      <c r="AI124" s="34"/>
    </row>
    <row r="125" spans="1:35" x14ac:dyDescent="0.3">
      <c r="A125" s="13">
        <v>92115</v>
      </c>
      <c r="B125" s="17" t="s">
        <v>21</v>
      </c>
      <c r="C125" s="17"/>
      <c r="D125" s="17" t="s">
        <v>10</v>
      </c>
      <c r="E125" s="17" t="s">
        <v>104</v>
      </c>
      <c r="F125" s="17" t="s">
        <v>104</v>
      </c>
      <c r="G125" s="17" t="s">
        <v>1125</v>
      </c>
      <c r="H125" s="17" t="s">
        <v>1126</v>
      </c>
      <c r="I125" s="17" t="s">
        <v>1127</v>
      </c>
      <c r="J125" s="17" t="s">
        <v>111</v>
      </c>
      <c r="K125" s="22" t="s">
        <v>1128</v>
      </c>
      <c r="L125" s="17" t="s">
        <v>1129</v>
      </c>
      <c r="M125" s="18">
        <v>58</v>
      </c>
      <c r="N125" s="18">
        <v>113</v>
      </c>
      <c r="O125" s="18">
        <v>6554</v>
      </c>
      <c r="P125" s="21">
        <v>57</v>
      </c>
      <c r="Q125" s="18">
        <v>1</v>
      </c>
      <c r="R125" s="18">
        <v>18</v>
      </c>
      <c r="S125" s="18">
        <v>145</v>
      </c>
      <c r="T125" s="18">
        <v>15</v>
      </c>
      <c r="U125" s="18">
        <v>6</v>
      </c>
      <c r="V125" s="18">
        <v>1</v>
      </c>
      <c r="W125" s="18" t="s">
        <v>103</v>
      </c>
      <c r="X125" s="18" t="s">
        <v>103</v>
      </c>
      <c r="Y125" s="18" t="s">
        <v>103</v>
      </c>
      <c r="Z125" s="18" t="s">
        <v>103</v>
      </c>
      <c r="AA125" s="18" t="s">
        <v>103</v>
      </c>
      <c r="AB125" s="18" t="s">
        <v>42</v>
      </c>
      <c r="AC125" s="34"/>
      <c r="AD125" s="34"/>
      <c r="AE125" s="34"/>
      <c r="AF125" s="34"/>
      <c r="AG125" s="34"/>
      <c r="AH125" s="34"/>
      <c r="AI125" s="34"/>
    </row>
    <row r="126" spans="1:35" x14ac:dyDescent="0.3">
      <c r="A126" s="13">
        <v>92110</v>
      </c>
      <c r="B126" s="17" t="s">
        <v>21</v>
      </c>
      <c r="C126" s="17"/>
      <c r="D126" s="17" t="s">
        <v>11</v>
      </c>
      <c r="E126" s="17" t="s">
        <v>104</v>
      </c>
      <c r="F126" s="17" t="s">
        <v>104</v>
      </c>
      <c r="G126" s="17" t="s">
        <v>1132</v>
      </c>
      <c r="H126" s="17" t="s">
        <v>1133</v>
      </c>
      <c r="I126" s="17" t="s">
        <v>1134</v>
      </c>
      <c r="J126" s="17" t="s">
        <v>111</v>
      </c>
      <c r="K126" s="22" t="s">
        <v>1135</v>
      </c>
      <c r="L126" s="17" t="s">
        <v>873</v>
      </c>
      <c r="M126" s="18">
        <v>45</v>
      </c>
      <c r="N126" s="18">
        <v>53</v>
      </c>
      <c r="O126" s="18">
        <v>2385</v>
      </c>
      <c r="P126" s="21">
        <v>736</v>
      </c>
      <c r="Q126" s="18">
        <v>1</v>
      </c>
      <c r="R126" s="18">
        <v>18</v>
      </c>
      <c r="S126" s="18">
        <v>145</v>
      </c>
      <c r="T126" s="18">
        <v>15</v>
      </c>
      <c r="U126" s="18">
        <v>6</v>
      </c>
      <c r="V126" s="18">
        <v>1</v>
      </c>
      <c r="W126" s="18" t="s">
        <v>103</v>
      </c>
      <c r="X126" s="18" t="s">
        <v>103</v>
      </c>
      <c r="Y126" s="18" t="s">
        <v>103</v>
      </c>
      <c r="Z126" s="18" t="s">
        <v>103</v>
      </c>
      <c r="AA126" s="18" t="s">
        <v>103</v>
      </c>
      <c r="AB126" s="18" t="s">
        <v>42</v>
      </c>
      <c r="AC126" s="34"/>
      <c r="AD126" s="34"/>
      <c r="AE126" s="34"/>
      <c r="AF126" s="35"/>
      <c r="AG126" s="35"/>
      <c r="AH126" s="34"/>
      <c r="AI126" s="34"/>
    </row>
    <row r="127" spans="1:35" x14ac:dyDescent="0.3">
      <c r="A127" s="13">
        <v>52058</v>
      </c>
      <c r="B127" s="17" t="s">
        <v>21</v>
      </c>
      <c r="C127" s="17"/>
      <c r="D127" s="17" t="s">
        <v>11</v>
      </c>
      <c r="E127" s="17" t="s">
        <v>105</v>
      </c>
      <c r="F127" s="17" t="s">
        <v>105</v>
      </c>
      <c r="G127" s="17" t="s">
        <v>1138</v>
      </c>
      <c r="H127" s="17" t="s">
        <v>1139</v>
      </c>
      <c r="I127" s="17" t="s">
        <v>1140</v>
      </c>
      <c r="J127" s="17" t="s">
        <v>161</v>
      </c>
      <c r="K127" s="22" t="s">
        <v>1141</v>
      </c>
      <c r="L127" s="17" t="s">
        <v>358</v>
      </c>
      <c r="M127" s="18">
        <v>58</v>
      </c>
      <c r="N127" s="18">
        <v>80</v>
      </c>
      <c r="O127" s="18">
        <v>4640</v>
      </c>
      <c r="P127" s="21">
        <v>665</v>
      </c>
      <c r="Q127" s="18">
        <v>2</v>
      </c>
      <c r="R127" s="18">
        <v>36</v>
      </c>
      <c r="S127" s="18">
        <v>128</v>
      </c>
      <c r="T127" s="18">
        <v>11</v>
      </c>
      <c r="U127" s="18">
        <v>8</v>
      </c>
      <c r="V127" s="18">
        <v>8</v>
      </c>
      <c r="W127" s="18" t="s">
        <v>103</v>
      </c>
      <c r="X127" s="18" t="s">
        <v>103</v>
      </c>
      <c r="Y127" s="18" t="s">
        <v>103</v>
      </c>
      <c r="Z127" s="18" t="s">
        <v>103</v>
      </c>
      <c r="AA127" s="18" t="s">
        <v>103</v>
      </c>
      <c r="AB127" s="18" t="s">
        <v>103</v>
      </c>
      <c r="AC127" s="34"/>
      <c r="AD127" s="34"/>
      <c r="AE127" s="34"/>
      <c r="AF127" s="34"/>
      <c r="AG127" s="34"/>
      <c r="AH127" s="34"/>
      <c r="AI127" s="34"/>
    </row>
    <row r="128" spans="1:35" x14ac:dyDescent="0.3">
      <c r="A128" s="13">
        <v>12043</v>
      </c>
      <c r="B128" s="17" t="s">
        <v>21</v>
      </c>
      <c r="C128" s="17"/>
      <c r="D128" s="17" t="s">
        <v>10</v>
      </c>
      <c r="E128" s="17" t="s">
        <v>104</v>
      </c>
      <c r="F128" s="17" t="s">
        <v>104</v>
      </c>
      <c r="G128" s="17" t="s">
        <v>1143</v>
      </c>
      <c r="H128" s="17" t="s">
        <v>1144</v>
      </c>
      <c r="I128" s="17" t="s">
        <v>1145</v>
      </c>
      <c r="J128" s="17" t="s">
        <v>111</v>
      </c>
      <c r="K128" s="22" t="s">
        <v>1146</v>
      </c>
      <c r="L128" s="17" t="s">
        <v>1147</v>
      </c>
      <c r="M128" s="18">
        <v>32</v>
      </c>
      <c r="N128" s="18">
        <v>36</v>
      </c>
      <c r="O128" s="18">
        <v>1152</v>
      </c>
      <c r="P128" s="21">
        <v>325</v>
      </c>
      <c r="Q128" s="18">
        <v>2</v>
      </c>
      <c r="R128" s="18">
        <v>29</v>
      </c>
      <c r="S128" s="18">
        <v>145</v>
      </c>
      <c r="T128" s="18">
        <v>6</v>
      </c>
      <c r="U128" s="18">
        <v>4</v>
      </c>
      <c r="V128" s="18">
        <v>1</v>
      </c>
      <c r="W128" s="18" t="s">
        <v>103</v>
      </c>
      <c r="X128" s="18" t="s">
        <v>39</v>
      </c>
      <c r="Y128" s="18" t="s">
        <v>103</v>
      </c>
      <c r="Z128" s="18" t="s">
        <v>103</v>
      </c>
      <c r="AA128" s="18" t="s">
        <v>103</v>
      </c>
      <c r="AB128" s="18" t="s">
        <v>103</v>
      </c>
      <c r="AC128" s="34"/>
      <c r="AD128" s="34"/>
      <c r="AE128" s="34"/>
      <c r="AF128" s="34"/>
      <c r="AG128" s="34"/>
      <c r="AH128" s="34"/>
      <c r="AI128" s="34"/>
    </row>
    <row r="129" spans="1:35" x14ac:dyDescent="0.3">
      <c r="A129" s="13">
        <v>91134</v>
      </c>
      <c r="B129" s="17" t="s">
        <v>20</v>
      </c>
      <c r="C129" s="17" t="s">
        <v>1150</v>
      </c>
      <c r="D129" s="17" t="s">
        <v>10</v>
      </c>
      <c r="E129" s="17" t="s">
        <v>104</v>
      </c>
      <c r="F129" s="17" t="s">
        <v>105</v>
      </c>
      <c r="G129" s="17" t="s">
        <v>1151</v>
      </c>
      <c r="H129" s="17" t="s">
        <v>1152</v>
      </c>
      <c r="I129" s="17" t="s">
        <v>1153</v>
      </c>
      <c r="J129" s="17" t="s">
        <v>111</v>
      </c>
      <c r="K129" s="19">
        <v>77056</v>
      </c>
      <c r="L129" s="17" t="s">
        <v>1154</v>
      </c>
      <c r="M129" s="18">
        <v>30</v>
      </c>
      <c r="N129" s="18">
        <v>30</v>
      </c>
      <c r="O129" s="18">
        <v>900</v>
      </c>
      <c r="P129" s="21">
        <v>569</v>
      </c>
      <c r="Q129" s="18">
        <v>4</v>
      </c>
      <c r="R129" s="18">
        <v>7</v>
      </c>
      <c r="S129" s="18">
        <v>134</v>
      </c>
      <c r="T129" s="18">
        <v>17</v>
      </c>
      <c r="U129" s="18">
        <v>4</v>
      </c>
      <c r="V129" s="18">
        <v>5</v>
      </c>
      <c r="W129" s="18" t="s">
        <v>37</v>
      </c>
      <c r="X129" s="18" t="s">
        <v>103</v>
      </c>
      <c r="Y129" s="18" t="s">
        <v>41</v>
      </c>
      <c r="Z129" s="18" t="s">
        <v>103</v>
      </c>
      <c r="AA129" s="18" t="s">
        <v>103</v>
      </c>
      <c r="AB129" s="18" t="s">
        <v>103</v>
      </c>
      <c r="AC129" s="34"/>
      <c r="AD129" s="34"/>
      <c r="AE129" s="34"/>
      <c r="AF129" s="34"/>
      <c r="AG129" s="34"/>
      <c r="AH129" s="34"/>
      <c r="AI129" s="34"/>
    </row>
    <row r="130" spans="1:35" x14ac:dyDescent="0.3">
      <c r="A130" s="13">
        <v>61050</v>
      </c>
      <c r="B130" s="17" t="s">
        <v>20</v>
      </c>
      <c r="C130" s="17" t="s">
        <v>1160</v>
      </c>
      <c r="D130" s="17" t="s">
        <v>10</v>
      </c>
      <c r="E130" s="17" t="s">
        <v>104</v>
      </c>
      <c r="F130" s="17" t="s">
        <v>104</v>
      </c>
      <c r="G130" s="17" t="s">
        <v>1161</v>
      </c>
      <c r="H130" s="17" t="s">
        <v>1162</v>
      </c>
      <c r="I130" s="17" t="s">
        <v>623</v>
      </c>
      <c r="J130" s="17" t="s">
        <v>111</v>
      </c>
      <c r="K130" s="22" t="s">
        <v>1163</v>
      </c>
      <c r="L130" s="17" t="s">
        <v>142</v>
      </c>
      <c r="M130" s="18">
        <v>94</v>
      </c>
      <c r="N130" s="18">
        <v>64</v>
      </c>
      <c r="O130" s="18">
        <v>6016</v>
      </c>
      <c r="P130" s="21">
        <v>319</v>
      </c>
      <c r="Q130" s="18">
        <v>1</v>
      </c>
      <c r="R130" s="18">
        <v>9</v>
      </c>
      <c r="S130" s="18">
        <v>131</v>
      </c>
      <c r="T130" s="18">
        <v>13</v>
      </c>
      <c r="U130" s="18">
        <v>4</v>
      </c>
      <c r="V130" s="18">
        <v>7</v>
      </c>
      <c r="W130" s="18" t="s">
        <v>103</v>
      </c>
      <c r="X130" s="18" t="s">
        <v>103</v>
      </c>
      <c r="Y130" s="18" t="s">
        <v>103</v>
      </c>
      <c r="Z130" s="18" t="s">
        <v>103</v>
      </c>
      <c r="AA130" s="18" t="s">
        <v>103</v>
      </c>
      <c r="AB130" s="18" t="s">
        <v>103</v>
      </c>
      <c r="AC130" s="34"/>
      <c r="AD130" s="34"/>
      <c r="AE130" s="34"/>
      <c r="AF130" s="34"/>
      <c r="AG130" s="34"/>
      <c r="AH130" s="34"/>
      <c r="AI130" s="34"/>
    </row>
    <row r="131" spans="1:35" x14ac:dyDescent="0.3">
      <c r="A131" s="13">
        <v>11137</v>
      </c>
      <c r="B131" s="17" t="s">
        <v>20</v>
      </c>
      <c r="C131" s="17" t="s">
        <v>1167</v>
      </c>
      <c r="D131" s="17" t="s">
        <v>10</v>
      </c>
      <c r="E131" s="17" t="s">
        <v>105</v>
      </c>
      <c r="F131" s="17" t="s">
        <v>105</v>
      </c>
      <c r="G131" s="17" t="s">
        <v>1168</v>
      </c>
      <c r="H131" s="17" t="s">
        <v>1169</v>
      </c>
      <c r="I131" s="17" t="s">
        <v>1170</v>
      </c>
      <c r="J131" s="17" t="s">
        <v>890</v>
      </c>
      <c r="K131" s="19">
        <v>77447</v>
      </c>
      <c r="L131" s="17" t="s">
        <v>1171</v>
      </c>
      <c r="M131" s="18">
        <v>67</v>
      </c>
      <c r="N131" s="18">
        <v>25</v>
      </c>
      <c r="O131" s="18">
        <v>1675</v>
      </c>
      <c r="P131" s="21">
        <v>121</v>
      </c>
      <c r="Q131" s="18">
        <v>4</v>
      </c>
      <c r="R131" s="18">
        <v>8</v>
      </c>
      <c r="S131" s="18">
        <v>132</v>
      </c>
      <c r="T131" s="18">
        <v>17</v>
      </c>
      <c r="U131" s="18">
        <v>8</v>
      </c>
      <c r="V131" s="18">
        <v>5</v>
      </c>
      <c r="W131" s="18" t="s">
        <v>103</v>
      </c>
      <c r="X131" s="18" t="s">
        <v>103</v>
      </c>
      <c r="Y131" s="18" t="s">
        <v>41</v>
      </c>
      <c r="Z131" s="18" t="s">
        <v>103</v>
      </c>
      <c r="AA131" s="18" t="s">
        <v>103</v>
      </c>
      <c r="AB131" s="18" t="s">
        <v>103</v>
      </c>
      <c r="AC131" s="34"/>
      <c r="AD131" s="34"/>
      <c r="AE131" s="34"/>
      <c r="AF131" s="34"/>
      <c r="AG131" s="34"/>
      <c r="AH131" s="34"/>
      <c r="AI131" s="34"/>
    </row>
    <row r="132" spans="1:35" x14ac:dyDescent="0.3">
      <c r="A132" s="13">
        <v>31080</v>
      </c>
      <c r="B132" s="17" t="s">
        <v>20</v>
      </c>
      <c r="C132" s="17" t="s">
        <v>1176</v>
      </c>
      <c r="D132" s="17" t="s">
        <v>11</v>
      </c>
      <c r="E132" s="17" t="s">
        <v>105</v>
      </c>
      <c r="F132" s="17" t="s">
        <v>105</v>
      </c>
      <c r="G132" s="17" t="s">
        <v>1177</v>
      </c>
      <c r="H132" s="17" t="s">
        <v>1178</v>
      </c>
      <c r="I132" s="17" t="s">
        <v>1179</v>
      </c>
      <c r="J132" s="17" t="s">
        <v>265</v>
      </c>
      <c r="K132" s="19">
        <v>77346</v>
      </c>
      <c r="L132" s="17" t="s">
        <v>148</v>
      </c>
      <c r="M132" s="18">
        <v>22</v>
      </c>
      <c r="N132" s="18">
        <v>40</v>
      </c>
      <c r="O132" s="18">
        <v>880</v>
      </c>
      <c r="P132" s="21">
        <v>674</v>
      </c>
      <c r="Q132" s="18">
        <v>3</v>
      </c>
      <c r="R132" s="18">
        <v>2</v>
      </c>
      <c r="S132" s="18">
        <v>127</v>
      </c>
      <c r="T132" s="18">
        <v>4</v>
      </c>
      <c r="U132" s="18">
        <v>8</v>
      </c>
      <c r="V132" s="18">
        <v>4</v>
      </c>
      <c r="W132" s="18" t="s">
        <v>103</v>
      </c>
      <c r="X132" s="18" t="s">
        <v>103</v>
      </c>
      <c r="Y132" s="18" t="s">
        <v>103</v>
      </c>
      <c r="Z132" s="18" t="s">
        <v>103</v>
      </c>
      <c r="AA132" s="18" t="s">
        <v>103</v>
      </c>
      <c r="AB132" s="18" t="s">
        <v>103</v>
      </c>
      <c r="AC132" s="34"/>
      <c r="AD132" s="34"/>
      <c r="AE132" s="34"/>
      <c r="AF132" s="34"/>
      <c r="AG132" s="34"/>
      <c r="AH132" s="34"/>
      <c r="AI132" s="34"/>
    </row>
    <row r="133" spans="1:35" x14ac:dyDescent="0.3">
      <c r="A133" s="13">
        <v>22007</v>
      </c>
      <c r="B133" s="17" t="s">
        <v>21</v>
      </c>
      <c r="C133" s="17"/>
      <c r="D133" s="17" t="s">
        <v>10</v>
      </c>
      <c r="E133" s="17" t="s">
        <v>104</v>
      </c>
      <c r="F133" s="17" t="s">
        <v>105</v>
      </c>
      <c r="G133" s="17" t="s">
        <v>1183</v>
      </c>
      <c r="H133" s="17" t="s">
        <v>1184</v>
      </c>
      <c r="I133" s="17" t="s">
        <v>1185</v>
      </c>
      <c r="J133" s="17" t="s">
        <v>111</v>
      </c>
      <c r="K133" s="22" t="s">
        <v>1186</v>
      </c>
      <c r="L133" s="17" t="s">
        <v>1187</v>
      </c>
      <c r="M133" s="13">
        <v>23</v>
      </c>
      <c r="N133" s="13">
        <v>47</v>
      </c>
      <c r="O133" s="18">
        <f>M133*N133</f>
        <v>1081</v>
      </c>
      <c r="P133" s="21">
        <v>738</v>
      </c>
      <c r="Q133" s="18">
        <v>1</v>
      </c>
      <c r="R133" s="18">
        <v>29</v>
      </c>
      <c r="S133" s="18">
        <v>141</v>
      </c>
      <c r="T133" s="18">
        <v>6</v>
      </c>
      <c r="U133" s="18">
        <v>4</v>
      </c>
      <c r="V133" s="18">
        <v>4</v>
      </c>
      <c r="W133" s="18" t="s">
        <v>103</v>
      </c>
      <c r="X133" s="18" t="s">
        <v>39</v>
      </c>
      <c r="Y133" s="18" t="s">
        <v>103</v>
      </c>
      <c r="Z133" s="18" t="s">
        <v>103</v>
      </c>
      <c r="AA133" s="18" t="s">
        <v>103</v>
      </c>
      <c r="AB133" s="18" t="s">
        <v>103</v>
      </c>
      <c r="AC133" s="34"/>
      <c r="AD133" s="34"/>
      <c r="AE133" s="34"/>
      <c r="AF133" s="34"/>
      <c r="AG133" s="34"/>
      <c r="AH133" s="35"/>
      <c r="AI133" s="35"/>
    </row>
    <row r="134" spans="1:35" x14ac:dyDescent="0.3">
      <c r="A134" s="13">
        <v>91101</v>
      </c>
      <c r="B134" s="17" t="s">
        <v>20</v>
      </c>
      <c r="C134" s="17" t="s">
        <v>1188</v>
      </c>
      <c r="D134" s="17" t="s">
        <v>10</v>
      </c>
      <c r="E134" s="17" t="s">
        <v>103</v>
      </c>
      <c r="F134" s="17" t="s">
        <v>105</v>
      </c>
      <c r="G134" s="17" t="s">
        <v>1189</v>
      </c>
      <c r="H134" s="17" t="s">
        <v>1190</v>
      </c>
      <c r="I134" s="17" t="s">
        <v>1191</v>
      </c>
      <c r="J134" s="17" t="s">
        <v>111</v>
      </c>
      <c r="K134" s="22" t="s">
        <v>1192</v>
      </c>
      <c r="L134" s="17" t="s">
        <v>1193</v>
      </c>
      <c r="M134" s="18">
        <v>37</v>
      </c>
      <c r="N134" s="18">
        <v>39</v>
      </c>
      <c r="O134" s="18">
        <v>1443</v>
      </c>
      <c r="P134" s="21">
        <v>223</v>
      </c>
      <c r="Q134" s="18">
        <v>1</v>
      </c>
      <c r="R134" s="18">
        <v>9</v>
      </c>
      <c r="S134" s="18">
        <v>146</v>
      </c>
      <c r="T134" s="18">
        <v>13</v>
      </c>
      <c r="U134" s="18">
        <v>4</v>
      </c>
      <c r="V134" s="18">
        <v>7</v>
      </c>
      <c r="W134" s="18" t="s">
        <v>103</v>
      </c>
      <c r="X134" s="18" t="s">
        <v>103</v>
      </c>
      <c r="Y134" s="18" t="s">
        <v>103</v>
      </c>
      <c r="Z134" s="18" t="s">
        <v>103</v>
      </c>
      <c r="AA134" s="18" t="s">
        <v>40</v>
      </c>
      <c r="AB134" s="18" t="s">
        <v>103</v>
      </c>
      <c r="AC134" s="34"/>
      <c r="AD134" s="34"/>
      <c r="AE134" s="34"/>
      <c r="AF134" s="34"/>
      <c r="AG134" s="34"/>
      <c r="AH134" s="34"/>
      <c r="AI134" s="34"/>
    </row>
    <row r="135" spans="1:35" x14ac:dyDescent="0.3">
      <c r="A135" s="13">
        <v>12080</v>
      </c>
      <c r="B135" s="17" t="s">
        <v>21</v>
      </c>
      <c r="C135" s="17"/>
      <c r="D135" s="17" t="s">
        <v>10</v>
      </c>
      <c r="E135" s="17" t="s">
        <v>104</v>
      </c>
      <c r="F135" s="17" t="s">
        <v>105</v>
      </c>
      <c r="G135" s="17" t="s">
        <v>1197</v>
      </c>
      <c r="H135" s="17" t="s">
        <v>1198</v>
      </c>
      <c r="I135" s="17" t="s">
        <v>1199</v>
      </c>
      <c r="J135" s="17" t="s">
        <v>111</v>
      </c>
      <c r="K135" s="22" t="s">
        <v>1200</v>
      </c>
      <c r="L135" s="17" t="s">
        <v>270</v>
      </c>
      <c r="M135" s="18">
        <v>20</v>
      </c>
      <c r="N135" s="18">
        <v>43</v>
      </c>
      <c r="O135" s="18">
        <v>860</v>
      </c>
      <c r="P135" s="21">
        <v>610</v>
      </c>
      <c r="Q135" s="18">
        <v>4</v>
      </c>
      <c r="R135" s="18">
        <v>18</v>
      </c>
      <c r="S135" s="18">
        <v>148</v>
      </c>
      <c r="T135" s="18">
        <v>15</v>
      </c>
      <c r="U135" s="18">
        <v>6</v>
      </c>
      <c r="V135" s="18">
        <v>1</v>
      </c>
      <c r="W135" s="18" t="s">
        <v>103</v>
      </c>
      <c r="X135" s="18" t="s">
        <v>103</v>
      </c>
      <c r="Y135" s="18" t="s">
        <v>103</v>
      </c>
      <c r="Z135" s="18" t="s">
        <v>103</v>
      </c>
      <c r="AA135" s="18" t="s">
        <v>103</v>
      </c>
      <c r="AB135" s="18" t="s">
        <v>42</v>
      </c>
      <c r="AC135" s="34"/>
      <c r="AD135" s="34"/>
      <c r="AE135" s="34"/>
      <c r="AF135" s="34"/>
      <c r="AG135" s="34"/>
      <c r="AH135" s="35"/>
      <c r="AI135" s="35"/>
    </row>
    <row r="136" spans="1:35" x14ac:dyDescent="0.3">
      <c r="A136" s="18">
        <v>52048</v>
      </c>
      <c r="B136" s="17" t="s">
        <v>21</v>
      </c>
      <c r="C136" s="17"/>
      <c r="D136" s="17" t="s">
        <v>10</v>
      </c>
      <c r="E136" s="17" t="s">
        <v>104</v>
      </c>
      <c r="F136" s="17" t="s">
        <v>105</v>
      </c>
      <c r="G136" s="17" t="s">
        <v>1203</v>
      </c>
      <c r="H136" s="17" t="s">
        <v>1204</v>
      </c>
      <c r="I136" s="17" t="s">
        <v>1205</v>
      </c>
      <c r="J136" s="17" t="s">
        <v>111</v>
      </c>
      <c r="K136" s="19" t="s">
        <v>1206</v>
      </c>
      <c r="L136" s="17" t="s">
        <v>254</v>
      </c>
      <c r="M136" s="18">
        <v>50</v>
      </c>
      <c r="N136" s="18">
        <v>70</v>
      </c>
      <c r="O136" s="18">
        <v>3500</v>
      </c>
      <c r="P136" s="21">
        <v>744</v>
      </c>
      <c r="Q136" s="18">
        <v>2</v>
      </c>
      <c r="R136" s="18">
        <v>36</v>
      </c>
      <c r="S136" s="18">
        <v>129</v>
      </c>
      <c r="T136" s="18">
        <v>11</v>
      </c>
      <c r="U136" s="18">
        <v>8</v>
      </c>
      <c r="V136" s="18">
        <v>8</v>
      </c>
      <c r="W136" s="18"/>
      <c r="X136" s="18"/>
      <c r="Y136" s="18"/>
      <c r="Z136" s="18"/>
      <c r="AA136" s="18"/>
      <c r="AB136" s="18"/>
      <c r="AC136" s="34"/>
      <c r="AD136" s="34"/>
      <c r="AE136" s="34"/>
      <c r="AF136" s="34"/>
      <c r="AG136" s="34"/>
      <c r="AH136" s="34"/>
      <c r="AI136" s="34"/>
    </row>
    <row r="137" spans="1:35" x14ac:dyDescent="0.3">
      <c r="A137" s="13">
        <v>72018</v>
      </c>
      <c r="B137" s="17" t="s">
        <v>21</v>
      </c>
      <c r="C137" s="17"/>
      <c r="D137" s="17" t="s">
        <v>11</v>
      </c>
      <c r="E137" s="17" t="s">
        <v>104</v>
      </c>
      <c r="F137" s="17" t="s">
        <v>104</v>
      </c>
      <c r="G137" s="17" t="s">
        <v>1207</v>
      </c>
      <c r="H137" s="17" t="s">
        <v>1208</v>
      </c>
      <c r="I137" s="17" t="s">
        <v>1209</v>
      </c>
      <c r="J137" s="17" t="s">
        <v>111</v>
      </c>
      <c r="K137" s="19">
        <v>77099</v>
      </c>
      <c r="L137" s="17" t="s">
        <v>254</v>
      </c>
      <c r="M137" s="18">
        <v>36</v>
      </c>
      <c r="N137" s="18">
        <v>75</v>
      </c>
      <c r="O137" s="18">
        <v>2700</v>
      </c>
      <c r="P137" s="21">
        <v>429</v>
      </c>
      <c r="Q137" s="18">
        <v>4</v>
      </c>
      <c r="R137" s="18">
        <v>9</v>
      </c>
      <c r="S137" s="18">
        <v>131</v>
      </c>
      <c r="T137" s="18">
        <v>13</v>
      </c>
      <c r="U137" s="18">
        <v>4</v>
      </c>
      <c r="V137" s="18">
        <v>5</v>
      </c>
      <c r="W137" s="18" t="s">
        <v>103</v>
      </c>
      <c r="X137" s="18" t="s">
        <v>103</v>
      </c>
      <c r="Y137" s="18" t="s">
        <v>103</v>
      </c>
      <c r="Z137" s="18" t="s">
        <v>103</v>
      </c>
      <c r="AA137" s="18" t="s">
        <v>103</v>
      </c>
      <c r="AB137" s="18" t="s">
        <v>42</v>
      </c>
      <c r="AC137" s="34"/>
      <c r="AD137" s="34"/>
      <c r="AE137" s="34"/>
      <c r="AF137" s="34"/>
      <c r="AG137" s="34"/>
      <c r="AH137" s="34"/>
      <c r="AI137" s="34"/>
    </row>
    <row r="138" spans="1:35" x14ac:dyDescent="0.3">
      <c r="A138" s="13">
        <v>22021</v>
      </c>
      <c r="B138" s="17" t="s">
        <v>21</v>
      </c>
      <c r="C138" s="17"/>
      <c r="D138" s="17" t="s">
        <v>11</v>
      </c>
      <c r="E138" s="17" t="s">
        <v>104</v>
      </c>
      <c r="F138" s="17" t="s">
        <v>104</v>
      </c>
      <c r="G138" s="17" t="s">
        <v>1211</v>
      </c>
      <c r="H138" s="17" t="s">
        <v>1212</v>
      </c>
      <c r="I138" s="17" t="s">
        <v>1213</v>
      </c>
      <c r="J138" s="17" t="s">
        <v>111</v>
      </c>
      <c r="K138" s="19">
        <v>77090</v>
      </c>
      <c r="L138" s="17" t="s">
        <v>337</v>
      </c>
      <c r="M138" s="18">
        <v>52</v>
      </c>
      <c r="N138" s="18">
        <v>58</v>
      </c>
      <c r="O138" s="18">
        <v>3016</v>
      </c>
      <c r="P138" s="21">
        <v>1061</v>
      </c>
      <c r="Q138" s="18">
        <v>1</v>
      </c>
      <c r="R138" s="18">
        <v>18</v>
      </c>
      <c r="S138" s="18">
        <v>141</v>
      </c>
      <c r="T138" s="18">
        <v>15</v>
      </c>
      <c r="U138" s="18">
        <v>4</v>
      </c>
      <c r="V138" s="18">
        <v>4</v>
      </c>
      <c r="W138" s="18" t="s">
        <v>103</v>
      </c>
      <c r="X138" s="18" t="s">
        <v>103</v>
      </c>
      <c r="Y138" s="18" t="s">
        <v>103</v>
      </c>
      <c r="Z138" s="18" t="s">
        <v>103</v>
      </c>
      <c r="AA138" s="18" t="s">
        <v>103</v>
      </c>
      <c r="AB138" s="18" t="s">
        <v>42</v>
      </c>
      <c r="AC138" s="34"/>
      <c r="AD138" s="34"/>
      <c r="AE138" s="34"/>
      <c r="AF138" s="34"/>
      <c r="AG138" s="34"/>
      <c r="AH138" s="34"/>
      <c r="AI138" s="34"/>
    </row>
    <row r="139" spans="1:35" x14ac:dyDescent="0.3">
      <c r="A139" s="13">
        <v>12157</v>
      </c>
      <c r="B139" s="17" t="s">
        <v>21</v>
      </c>
      <c r="C139" s="17"/>
      <c r="D139" s="17" t="s">
        <v>11</v>
      </c>
      <c r="E139" s="17" t="s">
        <v>104</v>
      </c>
      <c r="F139" s="17" t="s">
        <v>105</v>
      </c>
      <c r="G139" s="17" t="s">
        <v>1214</v>
      </c>
      <c r="H139" s="17" t="s">
        <v>1215</v>
      </c>
      <c r="I139" s="17" t="s">
        <v>1216</v>
      </c>
      <c r="J139" s="17" t="s">
        <v>111</v>
      </c>
      <c r="K139" s="22" t="s">
        <v>1217</v>
      </c>
      <c r="L139" s="17" t="s">
        <v>358</v>
      </c>
      <c r="M139" s="18">
        <v>60</v>
      </c>
      <c r="N139" s="18">
        <v>44</v>
      </c>
      <c r="O139" s="18">
        <v>2640</v>
      </c>
      <c r="P139" s="21">
        <v>179</v>
      </c>
      <c r="Q139" s="18">
        <v>4</v>
      </c>
      <c r="R139" s="18">
        <v>18</v>
      </c>
      <c r="S139" s="18">
        <v>148</v>
      </c>
      <c r="T139" s="18">
        <v>15</v>
      </c>
      <c r="U139" s="18">
        <v>6</v>
      </c>
      <c r="V139" s="18">
        <v>1</v>
      </c>
      <c r="W139" s="18" t="s">
        <v>103</v>
      </c>
      <c r="X139" s="18" t="s">
        <v>103</v>
      </c>
      <c r="Y139" s="18" t="s">
        <v>103</v>
      </c>
      <c r="Z139" s="18" t="s">
        <v>103</v>
      </c>
      <c r="AA139" s="18" t="s">
        <v>103</v>
      </c>
      <c r="AB139" s="18" t="s">
        <v>42</v>
      </c>
      <c r="AC139" s="34"/>
      <c r="AD139" s="34"/>
      <c r="AE139" s="34"/>
      <c r="AF139" s="34"/>
      <c r="AG139" s="34"/>
      <c r="AH139" s="34"/>
      <c r="AI139" s="34"/>
    </row>
    <row r="140" spans="1:35" x14ac:dyDescent="0.3">
      <c r="A140" s="13">
        <v>92098</v>
      </c>
      <c r="B140" s="17" t="s">
        <v>21</v>
      </c>
      <c r="C140" s="17"/>
      <c r="D140" s="17" t="s">
        <v>13</v>
      </c>
      <c r="E140" s="17" t="s">
        <v>104</v>
      </c>
      <c r="F140" s="17" t="s">
        <v>105</v>
      </c>
      <c r="G140" s="17" t="s">
        <v>1218</v>
      </c>
      <c r="H140" s="17" t="s">
        <v>1219</v>
      </c>
      <c r="I140" s="17" t="s">
        <v>1220</v>
      </c>
      <c r="J140" s="17" t="s">
        <v>111</v>
      </c>
      <c r="K140" s="19">
        <v>77021</v>
      </c>
      <c r="L140" s="17" t="s">
        <v>1221</v>
      </c>
      <c r="M140" s="13">
        <v>43</v>
      </c>
      <c r="N140" s="13">
        <v>47</v>
      </c>
      <c r="O140" s="18">
        <f>M140*N140</f>
        <v>2021</v>
      </c>
      <c r="P140" s="21">
        <v>538</v>
      </c>
      <c r="Q140" s="18">
        <v>1</v>
      </c>
      <c r="R140" s="18">
        <v>9</v>
      </c>
      <c r="S140" s="18">
        <v>147</v>
      </c>
      <c r="T140" s="18">
        <v>13</v>
      </c>
      <c r="U140" s="18">
        <v>4</v>
      </c>
      <c r="V140" s="18">
        <v>7</v>
      </c>
      <c r="W140" s="18" t="s">
        <v>103</v>
      </c>
      <c r="X140" s="18" t="s">
        <v>103</v>
      </c>
      <c r="Y140" s="18" t="s">
        <v>103</v>
      </c>
      <c r="Z140" s="18" t="s">
        <v>103</v>
      </c>
      <c r="AA140" s="18" t="s">
        <v>103</v>
      </c>
      <c r="AB140" s="18" t="s">
        <v>103</v>
      </c>
      <c r="AC140" s="34"/>
      <c r="AD140" s="34"/>
      <c r="AE140" s="34"/>
      <c r="AF140" s="34"/>
      <c r="AG140" s="34"/>
      <c r="AH140" s="34"/>
      <c r="AI140" s="34"/>
    </row>
    <row r="141" spans="1:35" x14ac:dyDescent="0.3">
      <c r="A141" s="13">
        <v>12032</v>
      </c>
      <c r="B141" s="17" t="s">
        <v>21</v>
      </c>
      <c r="C141" s="17"/>
      <c r="D141" s="17" t="s">
        <v>13</v>
      </c>
      <c r="E141" s="17" t="s">
        <v>104</v>
      </c>
      <c r="F141" s="17" t="s">
        <v>105</v>
      </c>
      <c r="G141" s="17" t="s">
        <v>1226</v>
      </c>
      <c r="H141" s="17" t="s">
        <v>1227</v>
      </c>
      <c r="I141" s="17" t="s">
        <v>1228</v>
      </c>
      <c r="J141" s="17" t="s">
        <v>111</v>
      </c>
      <c r="K141" s="19">
        <v>77043</v>
      </c>
      <c r="L141" s="17" t="s">
        <v>1229</v>
      </c>
      <c r="M141" s="18">
        <v>30</v>
      </c>
      <c r="N141" s="18">
        <v>90</v>
      </c>
      <c r="O141" s="18">
        <v>2700</v>
      </c>
      <c r="P141" s="21">
        <v>120</v>
      </c>
      <c r="Q141" s="18">
        <v>4</v>
      </c>
      <c r="R141" s="18">
        <v>38</v>
      </c>
      <c r="S141" s="18">
        <v>138</v>
      </c>
      <c r="T141" s="18">
        <v>7</v>
      </c>
      <c r="U141" s="18">
        <v>6</v>
      </c>
      <c r="V141" s="18">
        <v>5</v>
      </c>
      <c r="W141" s="18" t="s">
        <v>103</v>
      </c>
      <c r="X141" s="18" t="s">
        <v>103</v>
      </c>
      <c r="Y141" s="18" t="s">
        <v>41</v>
      </c>
      <c r="Z141" s="18" t="s">
        <v>103</v>
      </c>
      <c r="AA141" s="18" t="s">
        <v>103</v>
      </c>
      <c r="AB141" s="18" t="s">
        <v>103</v>
      </c>
      <c r="AC141" s="34"/>
      <c r="AD141" s="34"/>
      <c r="AE141" s="34"/>
      <c r="AF141" s="35"/>
      <c r="AG141" s="35"/>
      <c r="AH141" s="34"/>
      <c r="AI141" s="34"/>
    </row>
    <row r="142" spans="1:35" x14ac:dyDescent="0.3">
      <c r="A142" s="13">
        <v>12102</v>
      </c>
      <c r="B142" s="17" t="s">
        <v>21</v>
      </c>
      <c r="C142" s="17"/>
      <c r="D142" s="17" t="s">
        <v>10</v>
      </c>
      <c r="E142" s="17" t="s">
        <v>104</v>
      </c>
      <c r="F142" s="17" t="s">
        <v>104</v>
      </c>
      <c r="G142" s="17" t="s">
        <v>1235</v>
      </c>
      <c r="H142" s="17" t="s">
        <v>1236</v>
      </c>
      <c r="I142" s="17" t="s">
        <v>1237</v>
      </c>
      <c r="J142" s="17" t="s">
        <v>111</v>
      </c>
      <c r="K142" s="22">
        <v>77084</v>
      </c>
      <c r="L142" s="17" t="s">
        <v>1238</v>
      </c>
      <c r="M142" s="18">
        <v>38</v>
      </c>
      <c r="N142" s="18">
        <v>37</v>
      </c>
      <c r="O142" s="18">
        <v>1406</v>
      </c>
      <c r="P142" s="21">
        <v>951</v>
      </c>
      <c r="Q142" s="18">
        <v>4</v>
      </c>
      <c r="R142" s="18">
        <v>8</v>
      </c>
      <c r="S142" s="18">
        <v>135</v>
      </c>
      <c r="T142" s="18">
        <v>7</v>
      </c>
      <c r="U142" s="18">
        <v>8</v>
      </c>
      <c r="V142" s="18">
        <v>5</v>
      </c>
      <c r="W142" s="18" t="s">
        <v>103</v>
      </c>
      <c r="X142" s="18" t="s">
        <v>103</v>
      </c>
      <c r="Y142" s="18" t="s">
        <v>41</v>
      </c>
      <c r="Z142" s="18" t="s">
        <v>103</v>
      </c>
      <c r="AA142" s="18" t="s">
        <v>103</v>
      </c>
      <c r="AB142" s="18" t="s">
        <v>103</v>
      </c>
      <c r="AC142" s="34"/>
      <c r="AD142" s="34"/>
      <c r="AE142" s="34"/>
      <c r="AF142" s="34"/>
      <c r="AG142" s="34"/>
      <c r="AH142" s="34"/>
      <c r="AI142" s="34"/>
    </row>
    <row r="143" spans="1:35" x14ac:dyDescent="0.3">
      <c r="A143" s="13">
        <v>12136</v>
      </c>
      <c r="B143" s="17" t="s">
        <v>21</v>
      </c>
      <c r="C143" s="17"/>
      <c r="D143" s="17" t="s">
        <v>10</v>
      </c>
      <c r="E143" s="17" t="s">
        <v>105</v>
      </c>
      <c r="F143" s="17" t="s">
        <v>105</v>
      </c>
      <c r="G143" s="17" t="s">
        <v>1240</v>
      </c>
      <c r="H143" s="17" t="s">
        <v>1241</v>
      </c>
      <c r="I143" s="17" t="s">
        <v>1242</v>
      </c>
      <c r="J143" s="17" t="s">
        <v>676</v>
      </c>
      <c r="K143" s="22">
        <v>77433</v>
      </c>
      <c r="L143" s="17" t="s">
        <v>1243</v>
      </c>
      <c r="M143" s="18">
        <v>24</v>
      </c>
      <c r="N143" s="18">
        <v>43</v>
      </c>
      <c r="O143" s="18">
        <v>1032</v>
      </c>
      <c r="P143" s="21">
        <v>852</v>
      </c>
      <c r="Q143" s="18">
        <v>3</v>
      </c>
      <c r="R143" s="18">
        <v>38</v>
      </c>
      <c r="S143" s="18">
        <v>130</v>
      </c>
      <c r="T143" s="18">
        <v>7</v>
      </c>
      <c r="U143" s="18">
        <v>6</v>
      </c>
      <c r="V143" s="18">
        <v>4</v>
      </c>
      <c r="W143" s="18" t="s">
        <v>103</v>
      </c>
      <c r="X143" s="18" t="s">
        <v>103</v>
      </c>
      <c r="Y143" s="18" t="s">
        <v>103</v>
      </c>
      <c r="Z143" s="18" t="s">
        <v>103</v>
      </c>
      <c r="AA143" s="18" t="s">
        <v>103</v>
      </c>
      <c r="AB143" s="18" t="s">
        <v>103</v>
      </c>
      <c r="AC143" s="34"/>
      <c r="AD143" s="34"/>
      <c r="AE143" s="34"/>
      <c r="AF143" s="34"/>
      <c r="AG143" s="34"/>
      <c r="AH143" s="34"/>
      <c r="AI143" s="34"/>
    </row>
    <row r="144" spans="1:35" x14ac:dyDescent="0.3">
      <c r="A144" s="13">
        <v>12035</v>
      </c>
      <c r="B144" s="17" t="s">
        <v>21</v>
      </c>
      <c r="C144" s="17"/>
      <c r="D144" s="17" t="s">
        <v>10</v>
      </c>
      <c r="E144" s="17" t="s">
        <v>104</v>
      </c>
      <c r="F144" s="17" t="s">
        <v>104</v>
      </c>
      <c r="G144" s="17" t="s">
        <v>1244</v>
      </c>
      <c r="H144" s="17" t="s">
        <v>1245</v>
      </c>
      <c r="I144" s="17" t="s">
        <v>1246</v>
      </c>
      <c r="J144" s="17" t="s">
        <v>111</v>
      </c>
      <c r="K144" s="19">
        <v>77022</v>
      </c>
      <c r="L144" s="17" t="s">
        <v>410</v>
      </c>
      <c r="M144" s="18">
        <v>22</v>
      </c>
      <c r="N144" s="18">
        <v>55</v>
      </c>
      <c r="O144" s="18">
        <v>1210</v>
      </c>
      <c r="P144" s="21">
        <v>195</v>
      </c>
      <c r="Q144" s="18">
        <v>1</v>
      </c>
      <c r="R144" s="18">
        <v>18</v>
      </c>
      <c r="S144" s="18">
        <v>139</v>
      </c>
      <c r="T144" s="18">
        <v>15</v>
      </c>
      <c r="U144" s="18">
        <v>4</v>
      </c>
      <c r="V144" s="18">
        <v>1</v>
      </c>
      <c r="W144" s="18" t="s">
        <v>103</v>
      </c>
      <c r="X144" s="18" t="s">
        <v>103</v>
      </c>
      <c r="Y144" s="18" t="s">
        <v>103</v>
      </c>
      <c r="Z144" s="18" t="s">
        <v>38</v>
      </c>
      <c r="AA144" s="18" t="s">
        <v>103</v>
      </c>
      <c r="AB144" s="18" t="s">
        <v>42</v>
      </c>
      <c r="AC144" s="34"/>
      <c r="AD144" s="34"/>
      <c r="AE144" s="34"/>
      <c r="AF144" s="34"/>
      <c r="AG144" s="34"/>
      <c r="AH144" s="34"/>
      <c r="AI144" s="34"/>
    </row>
    <row r="145" spans="1:35" x14ac:dyDescent="0.3">
      <c r="A145" s="13">
        <v>12004</v>
      </c>
      <c r="B145" s="17" t="s">
        <v>21</v>
      </c>
      <c r="C145" s="17"/>
      <c r="D145" s="17" t="s">
        <v>11</v>
      </c>
      <c r="E145" s="17" t="s">
        <v>104</v>
      </c>
      <c r="F145" s="17" t="s">
        <v>104</v>
      </c>
      <c r="G145" s="17" t="s">
        <v>1248</v>
      </c>
      <c r="H145" s="17" t="s">
        <v>1249</v>
      </c>
      <c r="I145" s="17" t="s">
        <v>1250</v>
      </c>
      <c r="J145" s="17" t="s">
        <v>111</v>
      </c>
      <c r="K145" s="19">
        <v>77084</v>
      </c>
      <c r="L145" s="17" t="s">
        <v>1251</v>
      </c>
      <c r="M145" s="18">
        <v>51</v>
      </c>
      <c r="N145" s="18">
        <v>71</v>
      </c>
      <c r="O145" s="18">
        <v>3621</v>
      </c>
      <c r="P145" s="21">
        <v>1138</v>
      </c>
      <c r="Q145" s="18">
        <v>4</v>
      </c>
      <c r="R145" s="18">
        <v>8</v>
      </c>
      <c r="S145" s="18">
        <v>135</v>
      </c>
      <c r="T145" s="18">
        <v>7</v>
      </c>
      <c r="U145" s="18">
        <v>6</v>
      </c>
      <c r="V145" s="18">
        <v>5</v>
      </c>
      <c r="W145" s="18" t="s">
        <v>103</v>
      </c>
      <c r="X145" s="18" t="s">
        <v>103</v>
      </c>
      <c r="Y145" s="18" t="s">
        <v>41</v>
      </c>
      <c r="Z145" s="18" t="s">
        <v>103</v>
      </c>
      <c r="AA145" s="18" t="s">
        <v>103</v>
      </c>
      <c r="AB145" s="18" t="s">
        <v>103</v>
      </c>
      <c r="AC145" s="34"/>
      <c r="AD145" s="34"/>
      <c r="AE145" s="34"/>
      <c r="AF145" s="34"/>
      <c r="AG145" s="34"/>
      <c r="AH145" s="34"/>
      <c r="AI145" s="34"/>
    </row>
    <row r="146" spans="1:35" x14ac:dyDescent="0.3">
      <c r="A146" s="13">
        <v>41030</v>
      </c>
      <c r="B146" s="17" t="s">
        <v>20</v>
      </c>
      <c r="C146" s="17" t="s">
        <v>1258</v>
      </c>
      <c r="D146" s="17" t="s">
        <v>10</v>
      </c>
      <c r="E146" s="17" t="s">
        <v>104</v>
      </c>
      <c r="F146" s="17" t="s">
        <v>104</v>
      </c>
      <c r="G146" s="17" t="s">
        <v>1259</v>
      </c>
      <c r="H146" s="17" t="s">
        <v>1260</v>
      </c>
      <c r="I146" s="17" t="s">
        <v>1261</v>
      </c>
      <c r="J146" s="17" t="s">
        <v>368</v>
      </c>
      <c r="K146" s="22" t="s">
        <v>1262</v>
      </c>
      <c r="L146" s="17" t="s">
        <v>1263</v>
      </c>
      <c r="M146" s="18">
        <v>50</v>
      </c>
      <c r="N146" s="18">
        <v>70</v>
      </c>
      <c r="O146" s="18">
        <v>3500</v>
      </c>
      <c r="P146" s="21">
        <v>250</v>
      </c>
      <c r="Q146" s="18">
        <v>2</v>
      </c>
      <c r="R146" s="18">
        <v>2</v>
      </c>
      <c r="S146" s="18">
        <v>128</v>
      </c>
      <c r="T146" s="18">
        <v>6</v>
      </c>
      <c r="U146" s="18">
        <v>8</v>
      </c>
      <c r="V146" s="18">
        <v>3</v>
      </c>
      <c r="W146" s="18" t="s">
        <v>103</v>
      </c>
      <c r="X146" s="18" t="s">
        <v>103</v>
      </c>
      <c r="Y146" s="18" t="s">
        <v>103</v>
      </c>
      <c r="Z146" s="18" t="s">
        <v>103</v>
      </c>
      <c r="AA146" s="18" t="s">
        <v>103</v>
      </c>
      <c r="AB146" s="18" t="s">
        <v>103</v>
      </c>
      <c r="AC146" s="34"/>
      <c r="AD146" s="34"/>
      <c r="AE146" s="34"/>
      <c r="AF146" s="34"/>
      <c r="AG146" s="34"/>
      <c r="AH146" s="34"/>
      <c r="AI146" s="34"/>
    </row>
    <row r="147" spans="1:35" x14ac:dyDescent="0.3">
      <c r="A147" s="13">
        <v>92028</v>
      </c>
      <c r="B147" s="17" t="s">
        <v>21</v>
      </c>
      <c r="C147" s="17"/>
      <c r="D147" s="17" t="s">
        <v>11</v>
      </c>
      <c r="E147" s="17" t="s">
        <v>104</v>
      </c>
      <c r="F147" s="17" t="s">
        <v>104</v>
      </c>
      <c r="G147" s="17" t="s">
        <v>1267</v>
      </c>
      <c r="H147" s="17" t="s">
        <v>1268</v>
      </c>
      <c r="I147" s="17" t="s">
        <v>1269</v>
      </c>
      <c r="J147" s="17" t="s">
        <v>111</v>
      </c>
      <c r="K147" s="22" t="s">
        <v>1270</v>
      </c>
      <c r="L147" s="17" t="s">
        <v>240</v>
      </c>
      <c r="M147" s="18">
        <v>10</v>
      </c>
      <c r="N147" s="18">
        <v>74</v>
      </c>
      <c r="O147" s="18">
        <v>740</v>
      </c>
      <c r="P147" s="21">
        <v>218</v>
      </c>
      <c r="Q147" s="18">
        <v>2</v>
      </c>
      <c r="R147" s="18">
        <v>29</v>
      </c>
      <c r="S147" s="18">
        <v>145</v>
      </c>
      <c r="T147" s="18">
        <v>6</v>
      </c>
      <c r="U147" s="18">
        <v>4</v>
      </c>
      <c r="V147" s="18">
        <v>6</v>
      </c>
      <c r="W147" s="18" t="s">
        <v>103</v>
      </c>
      <c r="X147" s="18" t="s">
        <v>39</v>
      </c>
      <c r="Y147" s="18" t="s">
        <v>103</v>
      </c>
      <c r="Z147" s="18" t="s">
        <v>103</v>
      </c>
      <c r="AA147" s="18" t="s">
        <v>103</v>
      </c>
      <c r="AB147" s="18" t="s">
        <v>103</v>
      </c>
      <c r="AC147" s="34"/>
      <c r="AD147" s="34"/>
      <c r="AE147" s="34"/>
      <c r="AF147" s="34"/>
      <c r="AG147" s="34"/>
      <c r="AH147" s="34"/>
      <c r="AI147" s="34"/>
    </row>
    <row r="148" spans="1:35" x14ac:dyDescent="0.3">
      <c r="A148" s="13">
        <v>52023</v>
      </c>
      <c r="B148" s="17" t="s">
        <v>21</v>
      </c>
      <c r="C148" s="17"/>
      <c r="D148" s="17" t="s">
        <v>11</v>
      </c>
      <c r="E148" s="17" t="s">
        <v>104</v>
      </c>
      <c r="F148" s="17" t="s">
        <v>105</v>
      </c>
      <c r="G148" s="17" t="s">
        <v>1273</v>
      </c>
      <c r="H148" s="17" t="s">
        <v>1274</v>
      </c>
      <c r="I148" s="17" t="s">
        <v>1275</v>
      </c>
      <c r="J148" s="17" t="s">
        <v>316</v>
      </c>
      <c r="K148" s="19">
        <v>77506</v>
      </c>
      <c r="L148" s="17" t="s">
        <v>1276</v>
      </c>
      <c r="M148" s="18">
        <v>98</v>
      </c>
      <c r="N148" s="18">
        <v>73</v>
      </c>
      <c r="O148" s="18">
        <v>7154</v>
      </c>
      <c r="P148" s="21">
        <v>786</v>
      </c>
      <c r="Q148" s="18">
        <v>2</v>
      </c>
      <c r="R148" s="18">
        <v>29</v>
      </c>
      <c r="S148" s="18">
        <v>144</v>
      </c>
      <c r="T148" s="18">
        <v>6</v>
      </c>
      <c r="U148" s="18">
        <v>4</v>
      </c>
      <c r="V148" s="18">
        <v>2</v>
      </c>
      <c r="W148" s="18" t="s">
        <v>103</v>
      </c>
      <c r="X148" s="18" t="s">
        <v>39</v>
      </c>
      <c r="Y148" s="18" t="s">
        <v>103</v>
      </c>
      <c r="Z148" s="18" t="s">
        <v>103</v>
      </c>
      <c r="AA148" s="18" t="s">
        <v>103</v>
      </c>
      <c r="AB148" s="18" t="s">
        <v>103</v>
      </c>
      <c r="AC148" s="34"/>
      <c r="AD148" s="34"/>
      <c r="AE148" s="34"/>
      <c r="AF148" s="34"/>
      <c r="AG148" s="34"/>
      <c r="AH148" s="34"/>
      <c r="AI148" s="34"/>
    </row>
    <row r="149" spans="1:35" x14ac:dyDescent="0.3">
      <c r="A149" s="13">
        <v>42024</v>
      </c>
      <c r="B149" s="17" t="s">
        <v>21</v>
      </c>
      <c r="C149" s="17"/>
      <c r="D149" s="17" t="s">
        <v>11</v>
      </c>
      <c r="E149" s="17" t="s">
        <v>105</v>
      </c>
      <c r="F149" s="17" t="s">
        <v>105</v>
      </c>
      <c r="G149" s="17" t="s">
        <v>1277</v>
      </c>
      <c r="H149" s="17" t="s">
        <v>1278</v>
      </c>
      <c r="I149" s="17" t="s">
        <v>1279</v>
      </c>
      <c r="J149" s="17" t="s">
        <v>368</v>
      </c>
      <c r="K149" s="22" t="s">
        <v>1280</v>
      </c>
      <c r="L149" s="17" t="s">
        <v>1281</v>
      </c>
      <c r="M149" s="18">
        <v>32</v>
      </c>
      <c r="N149" s="18">
        <v>20</v>
      </c>
      <c r="O149" s="18">
        <v>640</v>
      </c>
      <c r="P149" s="21">
        <v>532</v>
      </c>
      <c r="Q149" s="18">
        <v>2</v>
      </c>
      <c r="R149" s="18">
        <v>36</v>
      </c>
      <c r="S149" s="18">
        <v>128</v>
      </c>
      <c r="T149" s="18">
        <v>11</v>
      </c>
      <c r="U149" s="18">
        <v>8</v>
      </c>
      <c r="V149" s="18">
        <v>3</v>
      </c>
      <c r="W149" s="18" t="s">
        <v>103</v>
      </c>
      <c r="X149" s="18" t="s">
        <v>103</v>
      </c>
      <c r="Y149" s="18" t="s">
        <v>103</v>
      </c>
      <c r="Z149" s="18" t="s">
        <v>103</v>
      </c>
      <c r="AA149" s="18" t="s">
        <v>103</v>
      </c>
      <c r="AB149" s="18" t="s">
        <v>103</v>
      </c>
      <c r="AC149" s="34"/>
      <c r="AD149" s="34"/>
      <c r="AE149" s="34"/>
      <c r="AF149" s="34"/>
      <c r="AG149" s="34"/>
      <c r="AH149" s="34"/>
      <c r="AI149" s="34"/>
    </row>
    <row r="150" spans="1:35" x14ac:dyDescent="0.3">
      <c r="A150" s="13">
        <v>62008</v>
      </c>
      <c r="B150" s="17" t="s">
        <v>21</v>
      </c>
      <c r="C150" s="17"/>
      <c r="D150" s="17" t="s">
        <v>11</v>
      </c>
      <c r="E150" s="17" t="s">
        <v>104</v>
      </c>
      <c r="F150" s="17" t="s">
        <v>105</v>
      </c>
      <c r="G150" s="17" t="s">
        <v>1284</v>
      </c>
      <c r="H150" s="17" t="s">
        <v>1285</v>
      </c>
      <c r="I150" s="17" t="s">
        <v>1286</v>
      </c>
      <c r="J150" s="17" t="s">
        <v>111</v>
      </c>
      <c r="K150" s="22" t="s">
        <v>1287</v>
      </c>
      <c r="L150" s="17" t="s">
        <v>1288</v>
      </c>
      <c r="M150" s="18">
        <v>58</v>
      </c>
      <c r="N150" s="18">
        <v>44</v>
      </c>
      <c r="O150" s="18">
        <v>2552</v>
      </c>
      <c r="P150" s="21">
        <v>801</v>
      </c>
      <c r="Q150" s="18">
        <v>2</v>
      </c>
      <c r="R150" s="18">
        <v>9</v>
      </c>
      <c r="S150" s="18">
        <v>147</v>
      </c>
      <c r="T150" s="18">
        <v>6</v>
      </c>
      <c r="U150" s="18">
        <v>4</v>
      </c>
      <c r="V150" s="18">
        <v>2</v>
      </c>
      <c r="W150" s="18" t="s">
        <v>103</v>
      </c>
      <c r="X150" s="18" t="s">
        <v>103</v>
      </c>
      <c r="Y150" s="18" t="s">
        <v>103</v>
      </c>
      <c r="Z150" s="18" t="s">
        <v>103</v>
      </c>
      <c r="AA150" s="18" t="s">
        <v>103</v>
      </c>
      <c r="AB150" s="18" t="s">
        <v>103</v>
      </c>
      <c r="AC150" s="34"/>
      <c r="AD150" s="34"/>
      <c r="AE150" s="34"/>
      <c r="AF150" s="34"/>
      <c r="AG150" s="34"/>
      <c r="AH150" s="34"/>
      <c r="AI150" s="34"/>
    </row>
    <row r="151" spans="1:35" x14ac:dyDescent="0.3">
      <c r="A151" s="13">
        <v>62054</v>
      </c>
      <c r="B151" s="17" t="s">
        <v>21</v>
      </c>
      <c r="C151" s="17"/>
      <c r="D151" s="17" t="s">
        <v>11</v>
      </c>
      <c r="E151" s="17" t="s">
        <v>104</v>
      </c>
      <c r="F151" s="17" t="s">
        <v>104</v>
      </c>
      <c r="G151" s="17" t="s">
        <v>1291</v>
      </c>
      <c r="H151" s="17" t="s">
        <v>1292</v>
      </c>
      <c r="I151" s="17" t="s">
        <v>1293</v>
      </c>
      <c r="J151" s="17" t="s">
        <v>111</v>
      </c>
      <c r="K151" s="22" t="s">
        <v>1294</v>
      </c>
      <c r="L151" s="17" t="s">
        <v>873</v>
      </c>
      <c r="M151" s="18">
        <v>59</v>
      </c>
      <c r="N151" s="18">
        <v>60</v>
      </c>
      <c r="O151" s="18">
        <v>3540</v>
      </c>
      <c r="P151" s="21">
        <v>355</v>
      </c>
      <c r="Q151" s="18">
        <v>1</v>
      </c>
      <c r="R151" s="18">
        <v>9</v>
      </c>
      <c r="S151" s="18">
        <v>131</v>
      </c>
      <c r="T151" s="18">
        <v>13</v>
      </c>
      <c r="U151" s="18">
        <v>4</v>
      </c>
      <c r="V151" s="18">
        <v>7</v>
      </c>
      <c r="W151" s="18" t="s">
        <v>103</v>
      </c>
      <c r="X151" s="18" t="s">
        <v>103</v>
      </c>
      <c r="Y151" s="18" t="s">
        <v>103</v>
      </c>
      <c r="Z151" s="18" t="s">
        <v>103</v>
      </c>
      <c r="AA151" s="18" t="s">
        <v>103</v>
      </c>
      <c r="AB151" s="18" t="s">
        <v>103</v>
      </c>
      <c r="AC151" s="34"/>
      <c r="AD151" s="34"/>
      <c r="AE151" s="34"/>
      <c r="AF151" s="34"/>
      <c r="AG151" s="34"/>
      <c r="AH151" s="34"/>
      <c r="AI151" s="34"/>
    </row>
    <row r="152" spans="1:35" x14ac:dyDescent="0.3">
      <c r="A152" s="13">
        <v>62040</v>
      </c>
      <c r="B152" s="17" t="s">
        <v>21</v>
      </c>
      <c r="C152" s="17"/>
      <c r="D152" s="17" t="s">
        <v>10</v>
      </c>
      <c r="E152" s="17" t="s">
        <v>104</v>
      </c>
      <c r="F152" s="17" t="s">
        <v>104</v>
      </c>
      <c r="G152" s="17" t="s">
        <v>1297</v>
      </c>
      <c r="H152" s="17" t="s">
        <v>1298</v>
      </c>
      <c r="I152" s="17" t="s">
        <v>1299</v>
      </c>
      <c r="J152" s="17" t="s">
        <v>111</v>
      </c>
      <c r="K152" s="19">
        <v>77085</v>
      </c>
      <c r="L152" s="17" t="s">
        <v>270</v>
      </c>
      <c r="M152" s="18">
        <v>53</v>
      </c>
      <c r="N152" s="18">
        <v>50</v>
      </c>
      <c r="O152" s="18">
        <v>2650</v>
      </c>
      <c r="P152" s="21">
        <v>332</v>
      </c>
      <c r="Q152" s="18">
        <v>1</v>
      </c>
      <c r="R152" s="18">
        <v>9</v>
      </c>
      <c r="S152" s="18">
        <v>131</v>
      </c>
      <c r="T152" s="18">
        <v>13</v>
      </c>
      <c r="U152" s="18">
        <v>4</v>
      </c>
      <c r="V152" s="18">
        <v>7</v>
      </c>
      <c r="W152" s="18" t="s">
        <v>103</v>
      </c>
      <c r="X152" s="18" t="s">
        <v>103</v>
      </c>
      <c r="Y152" s="18" t="s">
        <v>103</v>
      </c>
      <c r="Z152" s="18" t="s">
        <v>103</v>
      </c>
      <c r="AA152" s="18" t="s">
        <v>103</v>
      </c>
      <c r="AB152" s="18" t="s">
        <v>103</v>
      </c>
      <c r="AC152" s="34"/>
      <c r="AD152" s="34"/>
      <c r="AE152" s="34"/>
      <c r="AF152" s="34"/>
      <c r="AG152" s="34"/>
      <c r="AH152" s="34"/>
      <c r="AI152" s="34"/>
    </row>
    <row r="153" spans="1:35" x14ac:dyDescent="0.3">
      <c r="A153" s="13">
        <v>52056</v>
      </c>
      <c r="B153" s="17" t="s">
        <v>21</v>
      </c>
      <c r="C153" s="17"/>
      <c r="D153" s="17" t="s">
        <v>11</v>
      </c>
      <c r="E153" s="17" t="s">
        <v>105</v>
      </c>
      <c r="F153" s="17" t="s">
        <v>105</v>
      </c>
      <c r="G153" s="17" t="s">
        <v>1302</v>
      </c>
      <c r="H153" s="17" t="s">
        <v>1303</v>
      </c>
      <c r="I153" s="17" t="s">
        <v>1304</v>
      </c>
      <c r="J153" s="17" t="s">
        <v>161</v>
      </c>
      <c r="K153" s="22" t="s">
        <v>1305</v>
      </c>
      <c r="L153" s="17" t="s">
        <v>1306</v>
      </c>
      <c r="M153" s="18">
        <v>82</v>
      </c>
      <c r="N153" s="18">
        <v>99</v>
      </c>
      <c r="O153" s="18">
        <v>8118</v>
      </c>
      <c r="P153" s="21">
        <v>673</v>
      </c>
      <c r="Q153" s="18">
        <v>2</v>
      </c>
      <c r="R153" s="18">
        <v>36</v>
      </c>
      <c r="S153" s="18">
        <v>128</v>
      </c>
      <c r="T153" s="18">
        <v>11</v>
      </c>
      <c r="U153" s="18">
        <v>8</v>
      </c>
      <c r="V153" s="18">
        <v>8</v>
      </c>
      <c r="W153" s="18" t="s">
        <v>103</v>
      </c>
      <c r="X153" s="18" t="s">
        <v>103</v>
      </c>
      <c r="Y153" s="18" t="s">
        <v>103</v>
      </c>
      <c r="Z153" s="18" t="s">
        <v>103</v>
      </c>
      <c r="AA153" s="18" t="s">
        <v>103</v>
      </c>
      <c r="AB153" s="18" t="s">
        <v>103</v>
      </c>
      <c r="AC153" s="34"/>
      <c r="AD153" s="34"/>
      <c r="AE153" s="34"/>
      <c r="AF153" s="34"/>
      <c r="AG153" s="34"/>
      <c r="AH153" s="34"/>
      <c r="AI153" s="34"/>
    </row>
    <row r="154" spans="1:35" x14ac:dyDescent="0.3">
      <c r="A154" s="13">
        <v>12036</v>
      </c>
      <c r="B154" s="17" t="s">
        <v>21</v>
      </c>
      <c r="C154" s="17"/>
      <c r="D154" s="17" t="s">
        <v>10</v>
      </c>
      <c r="E154" s="17" t="s">
        <v>104</v>
      </c>
      <c r="F154" s="17" t="s">
        <v>104</v>
      </c>
      <c r="G154" s="17" t="s">
        <v>1314</v>
      </c>
      <c r="H154" s="17" t="s">
        <v>1315</v>
      </c>
      <c r="I154" s="17" t="s">
        <v>1316</v>
      </c>
      <c r="J154" s="17" t="s">
        <v>111</v>
      </c>
      <c r="K154" s="22" t="s">
        <v>1317</v>
      </c>
      <c r="L154" s="17" t="s">
        <v>1318</v>
      </c>
      <c r="M154" s="18">
        <v>58</v>
      </c>
      <c r="N154" s="18">
        <v>45</v>
      </c>
      <c r="O154" s="18">
        <v>2610</v>
      </c>
      <c r="P154" s="21">
        <v>122</v>
      </c>
      <c r="Q154" s="18">
        <v>1</v>
      </c>
      <c r="R154" s="18">
        <v>29</v>
      </c>
      <c r="S154" s="18">
        <v>139</v>
      </c>
      <c r="T154" s="18">
        <v>15</v>
      </c>
      <c r="U154" s="18">
        <v>4</v>
      </c>
      <c r="V154" s="18">
        <v>1</v>
      </c>
      <c r="W154" s="18" t="s">
        <v>103</v>
      </c>
      <c r="X154" s="18" t="s">
        <v>39</v>
      </c>
      <c r="Y154" s="18" t="s">
        <v>103</v>
      </c>
      <c r="Z154" s="18" t="s">
        <v>38</v>
      </c>
      <c r="AA154" s="18" t="s">
        <v>103</v>
      </c>
      <c r="AB154" s="18" t="s">
        <v>42</v>
      </c>
      <c r="AC154" s="34"/>
      <c r="AD154" s="34"/>
      <c r="AE154" s="34"/>
      <c r="AF154" s="34"/>
      <c r="AG154" s="34"/>
      <c r="AH154" s="34"/>
      <c r="AI154" s="34"/>
    </row>
    <row r="155" spans="1:35" x14ac:dyDescent="0.3">
      <c r="A155" s="13">
        <v>92061</v>
      </c>
      <c r="B155" s="17" t="s">
        <v>21</v>
      </c>
      <c r="C155" s="17"/>
      <c r="D155" s="17" t="s">
        <v>10</v>
      </c>
      <c r="E155" s="17" t="s">
        <v>104</v>
      </c>
      <c r="F155" s="17" t="s">
        <v>104</v>
      </c>
      <c r="G155" s="17" t="s">
        <v>1321</v>
      </c>
      <c r="H155" s="17" t="s">
        <v>1322</v>
      </c>
      <c r="I155" s="17" t="s">
        <v>1323</v>
      </c>
      <c r="J155" s="17" t="s">
        <v>111</v>
      </c>
      <c r="K155" s="22" t="s">
        <v>1324</v>
      </c>
      <c r="L155" s="17" t="s">
        <v>270</v>
      </c>
      <c r="M155" s="18">
        <v>15</v>
      </c>
      <c r="N155" s="18">
        <v>45</v>
      </c>
      <c r="O155" s="18">
        <v>675</v>
      </c>
      <c r="P155" s="21">
        <v>46</v>
      </c>
      <c r="Q155" s="18">
        <v>2</v>
      </c>
      <c r="R155" s="18">
        <v>29</v>
      </c>
      <c r="S155" s="18">
        <v>145</v>
      </c>
      <c r="T155" s="18">
        <v>6</v>
      </c>
      <c r="U155" s="18">
        <v>4</v>
      </c>
      <c r="V155" s="18">
        <v>6</v>
      </c>
      <c r="W155" s="18" t="s">
        <v>103</v>
      </c>
      <c r="X155" s="18" t="s">
        <v>103</v>
      </c>
      <c r="Y155" s="18" t="s">
        <v>103</v>
      </c>
      <c r="Z155" s="18" t="s">
        <v>103</v>
      </c>
      <c r="AA155" s="18" t="s">
        <v>103</v>
      </c>
      <c r="AB155" s="18" t="s">
        <v>42</v>
      </c>
      <c r="AC155" s="34"/>
      <c r="AD155" s="34"/>
      <c r="AE155" s="34"/>
      <c r="AF155" s="35"/>
      <c r="AG155" s="35"/>
      <c r="AH155" s="34"/>
      <c r="AI155" s="34"/>
    </row>
    <row r="156" spans="1:35" x14ac:dyDescent="0.3">
      <c r="A156" s="13">
        <v>92093</v>
      </c>
      <c r="B156" s="17" t="s">
        <v>21</v>
      </c>
      <c r="C156" s="17"/>
      <c r="D156" s="17" t="s">
        <v>10</v>
      </c>
      <c r="E156" s="17" t="s">
        <v>104</v>
      </c>
      <c r="F156" s="17" t="s">
        <v>104</v>
      </c>
      <c r="G156" s="17" t="s">
        <v>1327</v>
      </c>
      <c r="H156" s="17" t="s">
        <v>1328</v>
      </c>
      <c r="I156" s="17" t="s">
        <v>1329</v>
      </c>
      <c r="J156" s="17" t="s">
        <v>111</v>
      </c>
      <c r="K156" s="19">
        <v>77030</v>
      </c>
      <c r="L156" s="17" t="s">
        <v>1330</v>
      </c>
      <c r="M156" s="18">
        <v>100</v>
      </c>
      <c r="N156" s="18">
        <v>100</v>
      </c>
      <c r="O156" s="18">
        <v>10000</v>
      </c>
      <c r="P156" s="21">
        <v>540</v>
      </c>
      <c r="Q156" s="18">
        <v>1</v>
      </c>
      <c r="R156" s="18">
        <v>9</v>
      </c>
      <c r="S156" s="18">
        <v>134</v>
      </c>
      <c r="T156" s="18">
        <v>13</v>
      </c>
      <c r="U156" s="18">
        <v>4</v>
      </c>
      <c r="V156" s="18">
        <v>7</v>
      </c>
      <c r="W156" s="18" t="s">
        <v>103</v>
      </c>
      <c r="X156" s="18" t="s">
        <v>103</v>
      </c>
      <c r="Y156" s="18" t="s">
        <v>103</v>
      </c>
      <c r="Z156" s="18" t="s">
        <v>103</v>
      </c>
      <c r="AA156" s="18" t="s">
        <v>103</v>
      </c>
      <c r="AB156" s="18" t="s">
        <v>103</v>
      </c>
      <c r="AC156" s="34"/>
      <c r="AD156" s="34"/>
      <c r="AE156" s="34"/>
      <c r="AF156" s="34"/>
      <c r="AG156" s="34"/>
      <c r="AH156" s="34"/>
      <c r="AI156" s="34"/>
    </row>
    <row r="157" spans="1:35" x14ac:dyDescent="0.3">
      <c r="A157" s="13">
        <v>12125</v>
      </c>
      <c r="B157" s="17" t="s">
        <v>21</v>
      </c>
      <c r="C157" s="17"/>
      <c r="D157" s="17" t="s">
        <v>11</v>
      </c>
      <c r="E157" s="17" t="s">
        <v>105</v>
      </c>
      <c r="F157" s="17" t="s">
        <v>105</v>
      </c>
      <c r="G157" s="17" t="s">
        <v>1335</v>
      </c>
      <c r="H157" s="17" t="s">
        <v>1336</v>
      </c>
      <c r="I157" s="17" t="s">
        <v>1337</v>
      </c>
      <c r="J157" s="17" t="s">
        <v>676</v>
      </c>
      <c r="K157" s="19">
        <v>77433</v>
      </c>
      <c r="L157" s="17" t="s">
        <v>1338</v>
      </c>
      <c r="M157" s="18">
        <v>29</v>
      </c>
      <c r="N157" s="18">
        <v>47</v>
      </c>
      <c r="O157" s="18">
        <v>1363</v>
      </c>
      <c r="P157" s="21">
        <v>624</v>
      </c>
      <c r="Q157" s="18">
        <v>4</v>
      </c>
      <c r="R157" s="18">
        <v>8</v>
      </c>
      <c r="S157" s="18">
        <v>132</v>
      </c>
      <c r="T157" s="18">
        <v>18</v>
      </c>
      <c r="U157" s="18">
        <v>8</v>
      </c>
      <c r="V157" s="18">
        <v>5</v>
      </c>
      <c r="W157" s="18" t="s">
        <v>37</v>
      </c>
      <c r="X157" s="18" t="s">
        <v>103</v>
      </c>
      <c r="Y157" s="18" t="s">
        <v>103</v>
      </c>
      <c r="Z157" s="18" t="s">
        <v>103</v>
      </c>
      <c r="AA157" s="18" t="s">
        <v>103</v>
      </c>
      <c r="AB157" s="18" t="s">
        <v>42</v>
      </c>
      <c r="AC157" s="34"/>
      <c r="AD157" s="34"/>
      <c r="AE157" s="34"/>
      <c r="AF157" s="34"/>
      <c r="AG157" s="34"/>
      <c r="AH157" s="34"/>
      <c r="AI157" s="34"/>
    </row>
    <row r="158" spans="1:35" x14ac:dyDescent="0.3">
      <c r="A158" s="13">
        <v>41001</v>
      </c>
      <c r="B158" s="17" t="s">
        <v>20</v>
      </c>
      <c r="C158" s="17" t="s">
        <v>1341</v>
      </c>
      <c r="D158" s="17" t="s">
        <v>11</v>
      </c>
      <c r="E158" s="17" t="s">
        <v>104</v>
      </c>
      <c r="F158" s="17" t="s">
        <v>105</v>
      </c>
      <c r="G158" s="17" t="s">
        <v>1342</v>
      </c>
      <c r="H158" s="17" t="s">
        <v>1343</v>
      </c>
      <c r="I158" s="17" t="s">
        <v>1344</v>
      </c>
      <c r="J158" s="17" t="s">
        <v>316</v>
      </c>
      <c r="K158" s="19">
        <v>77506</v>
      </c>
      <c r="L158" s="17" t="s">
        <v>1345</v>
      </c>
      <c r="M158" s="18">
        <v>28</v>
      </c>
      <c r="N158" s="18">
        <v>47</v>
      </c>
      <c r="O158" s="18">
        <v>1316</v>
      </c>
      <c r="P158" s="21">
        <v>527</v>
      </c>
      <c r="Q158" s="18">
        <v>2</v>
      </c>
      <c r="R158" s="18">
        <v>29</v>
      </c>
      <c r="S158" s="18">
        <v>144</v>
      </c>
      <c r="T158" s="18">
        <v>6</v>
      </c>
      <c r="U158" s="18">
        <v>4</v>
      </c>
      <c r="V158" s="18">
        <v>2</v>
      </c>
      <c r="W158" s="18" t="s">
        <v>103</v>
      </c>
      <c r="X158" s="18" t="s">
        <v>39</v>
      </c>
      <c r="Y158" s="18" t="s">
        <v>103</v>
      </c>
      <c r="Z158" s="18" t="s">
        <v>103</v>
      </c>
      <c r="AA158" s="18" t="s">
        <v>103</v>
      </c>
      <c r="AB158" s="18" t="s">
        <v>103</v>
      </c>
      <c r="AC158" s="34"/>
      <c r="AD158" s="34"/>
      <c r="AE158" s="34"/>
      <c r="AF158" s="34"/>
      <c r="AG158" s="34"/>
      <c r="AH158" s="34"/>
      <c r="AI158" s="34"/>
    </row>
    <row r="159" spans="1:35" x14ac:dyDescent="0.3">
      <c r="A159" s="13">
        <v>92041</v>
      </c>
      <c r="B159" s="17" t="s">
        <v>21</v>
      </c>
      <c r="C159" s="17"/>
      <c r="D159" s="17" t="s">
        <v>10</v>
      </c>
      <c r="E159" s="17" t="s">
        <v>104</v>
      </c>
      <c r="F159" s="17" t="s">
        <v>104</v>
      </c>
      <c r="G159" s="17" t="s">
        <v>1351</v>
      </c>
      <c r="H159" s="17" t="s">
        <v>1352</v>
      </c>
      <c r="I159" s="17" t="s">
        <v>1353</v>
      </c>
      <c r="J159" s="17" t="s">
        <v>111</v>
      </c>
      <c r="K159" s="22" t="s">
        <v>1354</v>
      </c>
      <c r="L159" s="17" t="s">
        <v>873</v>
      </c>
      <c r="M159" s="18">
        <v>54</v>
      </c>
      <c r="N159" s="18">
        <v>66</v>
      </c>
      <c r="O159" s="18">
        <v>3564</v>
      </c>
      <c r="P159" s="21">
        <v>66</v>
      </c>
      <c r="Q159" s="18">
        <v>2</v>
      </c>
      <c r="R159" s="18">
        <v>29</v>
      </c>
      <c r="S159" s="18">
        <v>145</v>
      </c>
      <c r="T159" s="18">
        <v>6</v>
      </c>
      <c r="U159" s="18">
        <v>4</v>
      </c>
      <c r="V159" s="18">
        <v>6</v>
      </c>
      <c r="W159" s="18" t="s">
        <v>103</v>
      </c>
      <c r="X159" s="18" t="s">
        <v>39</v>
      </c>
      <c r="Y159" s="18" t="s">
        <v>103</v>
      </c>
      <c r="Z159" s="18" t="s">
        <v>103</v>
      </c>
      <c r="AA159" s="18" t="s">
        <v>103</v>
      </c>
      <c r="AB159" s="18" t="s">
        <v>103</v>
      </c>
      <c r="AC159" s="34"/>
      <c r="AD159" s="34"/>
      <c r="AE159" s="34"/>
      <c r="AF159" s="34"/>
      <c r="AG159" s="34"/>
      <c r="AH159" s="34"/>
      <c r="AI159" s="34"/>
    </row>
    <row r="160" spans="1:35" x14ac:dyDescent="0.3">
      <c r="A160" s="13">
        <v>32015</v>
      </c>
      <c r="B160" s="17" t="s">
        <v>21</v>
      </c>
      <c r="C160" s="17"/>
      <c r="D160" s="17" t="s">
        <v>11</v>
      </c>
      <c r="E160" s="17" t="s">
        <v>104</v>
      </c>
      <c r="F160" s="17" t="s">
        <v>104</v>
      </c>
      <c r="G160" s="17" t="s">
        <v>1357</v>
      </c>
      <c r="H160" s="17" t="s">
        <v>1358</v>
      </c>
      <c r="I160" s="17" t="s">
        <v>1359</v>
      </c>
      <c r="J160" s="17" t="s">
        <v>265</v>
      </c>
      <c r="K160" s="19">
        <v>77396</v>
      </c>
      <c r="L160" s="17" t="s">
        <v>1360</v>
      </c>
      <c r="M160" s="18">
        <v>43</v>
      </c>
      <c r="N160" s="18">
        <v>52</v>
      </c>
      <c r="O160" s="18">
        <v>2236</v>
      </c>
      <c r="P160" s="21">
        <v>847</v>
      </c>
      <c r="Q160" s="18">
        <v>1</v>
      </c>
      <c r="R160" s="18">
        <v>29</v>
      </c>
      <c r="S160" s="18">
        <v>142</v>
      </c>
      <c r="T160" s="18">
        <v>6</v>
      </c>
      <c r="U160" s="18">
        <v>4</v>
      </c>
      <c r="V160" s="18">
        <v>3</v>
      </c>
      <c r="W160" s="18" t="s">
        <v>103</v>
      </c>
      <c r="X160" s="18" t="s">
        <v>39</v>
      </c>
      <c r="Y160" s="18" t="s">
        <v>103</v>
      </c>
      <c r="Z160" s="18" t="s">
        <v>103</v>
      </c>
      <c r="AA160" s="18" t="s">
        <v>103</v>
      </c>
      <c r="AB160" s="18" t="s">
        <v>42</v>
      </c>
      <c r="AC160" s="34"/>
      <c r="AD160" s="34"/>
      <c r="AE160" s="34"/>
      <c r="AF160" s="34"/>
      <c r="AG160" s="34"/>
      <c r="AH160" s="34"/>
      <c r="AI160" s="34"/>
    </row>
    <row r="161" spans="1:35" x14ac:dyDescent="0.3">
      <c r="A161" s="13">
        <v>92019</v>
      </c>
      <c r="B161" s="17" t="s">
        <v>21</v>
      </c>
      <c r="C161" s="17"/>
      <c r="D161" s="17" t="s">
        <v>11</v>
      </c>
      <c r="E161" s="17" t="s">
        <v>104</v>
      </c>
      <c r="F161" s="17" t="s">
        <v>104</v>
      </c>
      <c r="G161" s="17" t="s">
        <v>1364</v>
      </c>
      <c r="H161" s="17" t="s">
        <v>1365</v>
      </c>
      <c r="I161" s="17" t="s">
        <v>1366</v>
      </c>
      <c r="J161" s="17" t="s">
        <v>111</v>
      </c>
      <c r="K161" s="22" t="s">
        <v>1367</v>
      </c>
      <c r="L161" s="17" t="s">
        <v>1368</v>
      </c>
      <c r="M161" s="18">
        <v>70</v>
      </c>
      <c r="N161" s="18">
        <v>103</v>
      </c>
      <c r="O161" s="18">
        <v>7210</v>
      </c>
      <c r="P161" s="21">
        <v>540</v>
      </c>
      <c r="Q161" s="18">
        <v>1</v>
      </c>
      <c r="R161" s="18">
        <v>9</v>
      </c>
      <c r="S161" s="18">
        <v>134</v>
      </c>
      <c r="T161" s="18">
        <v>13</v>
      </c>
      <c r="U161" s="18">
        <v>4</v>
      </c>
      <c r="V161" s="18">
        <v>7</v>
      </c>
      <c r="W161" s="18" t="s">
        <v>103</v>
      </c>
      <c r="X161" s="18" t="s">
        <v>103</v>
      </c>
      <c r="Y161" s="18" t="s">
        <v>103</v>
      </c>
      <c r="Z161" s="18" t="s">
        <v>103</v>
      </c>
      <c r="AA161" s="18" t="s">
        <v>103</v>
      </c>
      <c r="AB161" s="18" t="s">
        <v>103</v>
      </c>
      <c r="AC161" s="34"/>
      <c r="AD161" s="34"/>
      <c r="AE161" s="34"/>
      <c r="AF161" s="34"/>
      <c r="AG161" s="34"/>
      <c r="AH161" s="34"/>
      <c r="AI161" s="34"/>
    </row>
    <row r="162" spans="1:35" x14ac:dyDescent="0.3">
      <c r="A162" s="13">
        <v>42006</v>
      </c>
      <c r="B162" s="17" t="s">
        <v>21</v>
      </c>
      <c r="C162" s="17"/>
      <c r="D162" s="17" t="s">
        <v>10</v>
      </c>
      <c r="E162" s="17" t="s">
        <v>104</v>
      </c>
      <c r="F162" s="17" t="s">
        <v>104</v>
      </c>
      <c r="G162" s="17" t="s">
        <v>1370</v>
      </c>
      <c r="H162" s="17" t="s">
        <v>1371</v>
      </c>
      <c r="I162" s="17" t="s">
        <v>1372</v>
      </c>
      <c r="J162" s="17" t="s">
        <v>111</v>
      </c>
      <c r="K162" s="19">
        <v>77013</v>
      </c>
      <c r="L162" s="17" t="s">
        <v>440</v>
      </c>
      <c r="M162" s="18">
        <v>51</v>
      </c>
      <c r="N162" s="18">
        <v>57</v>
      </c>
      <c r="O162" s="18">
        <v>2907</v>
      </c>
      <c r="P162" s="21">
        <v>80</v>
      </c>
      <c r="Q162" s="18">
        <v>2</v>
      </c>
      <c r="R162" s="18">
        <v>29</v>
      </c>
      <c r="S162" s="18">
        <v>143</v>
      </c>
      <c r="T162" s="18">
        <v>15</v>
      </c>
      <c r="U162" s="18">
        <v>4</v>
      </c>
      <c r="V162" s="18">
        <v>2</v>
      </c>
      <c r="W162" s="18" t="s">
        <v>103</v>
      </c>
      <c r="X162" s="18" t="s">
        <v>39</v>
      </c>
      <c r="Y162" s="18" t="s">
        <v>103</v>
      </c>
      <c r="Z162" s="18" t="s">
        <v>103</v>
      </c>
      <c r="AA162" s="18" t="s">
        <v>103</v>
      </c>
      <c r="AB162" s="18" t="s">
        <v>42</v>
      </c>
      <c r="AC162" s="34"/>
      <c r="AD162" s="34"/>
      <c r="AE162" s="34"/>
      <c r="AF162" s="34"/>
      <c r="AG162" s="34"/>
      <c r="AH162" s="34"/>
      <c r="AI162" s="34"/>
    </row>
    <row r="163" spans="1:35" x14ac:dyDescent="0.3">
      <c r="A163" s="13">
        <v>72055</v>
      </c>
      <c r="B163" s="17" t="s">
        <v>21</v>
      </c>
      <c r="C163" s="17"/>
      <c r="D163" s="17" t="s">
        <v>17</v>
      </c>
      <c r="E163" s="17" t="s">
        <v>105</v>
      </c>
      <c r="F163" s="17" t="s">
        <v>105</v>
      </c>
      <c r="G163" s="17" t="s">
        <v>1374</v>
      </c>
      <c r="H163" s="17" t="s">
        <v>1375</v>
      </c>
      <c r="I163" s="17" t="s">
        <v>1376</v>
      </c>
      <c r="J163" s="17" t="s">
        <v>111</v>
      </c>
      <c r="K163" s="22" t="s">
        <v>1377</v>
      </c>
      <c r="L163" s="17" t="s">
        <v>873</v>
      </c>
      <c r="M163" s="13">
        <v>55</v>
      </c>
      <c r="N163" s="13">
        <v>67</v>
      </c>
      <c r="O163" s="18">
        <f>M163*N163</f>
        <v>3685</v>
      </c>
      <c r="P163" s="21">
        <v>311</v>
      </c>
      <c r="Q163" s="18">
        <v>4</v>
      </c>
      <c r="R163" s="18">
        <v>9</v>
      </c>
      <c r="S163" s="18">
        <v>137</v>
      </c>
      <c r="T163" s="18">
        <v>13</v>
      </c>
      <c r="U163" s="18">
        <v>8</v>
      </c>
      <c r="V163" s="18">
        <v>5</v>
      </c>
      <c r="W163" s="18" t="s">
        <v>103</v>
      </c>
      <c r="X163" s="18" t="s">
        <v>103</v>
      </c>
      <c r="Y163" s="18" t="s">
        <v>41</v>
      </c>
      <c r="Z163" s="18" t="s">
        <v>103</v>
      </c>
      <c r="AA163" s="18" t="s">
        <v>103</v>
      </c>
      <c r="AB163" s="18" t="s">
        <v>103</v>
      </c>
      <c r="AC163" s="34"/>
      <c r="AD163" s="34"/>
      <c r="AE163" s="34"/>
      <c r="AF163" s="34"/>
      <c r="AG163" s="34"/>
      <c r="AH163" s="34"/>
      <c r="AI163" s="34"/>
    </row>
    <row r="164" spans="1:35" x14ac:dyDescent="0.3">
      <c r="A164" s="13">
        <v>11122</v>
      </c>
      <c r="B164" s="17" t="s">
        <v>20</v>
      </c>
      <c r="C164" s="17" t="s">
        <v>1379</v>
      </c>
      <c r="D164" s="17" t="s">
        <v>11</v>
      </c>
      <c r="E164" s="17" t="s">
        <v>105</v>
      </c>
      <c r="F164" s="17" t="s">
        <v>105</v>
      </c>
      <c r="G164" s="17" t="s">
        <v>1380</v>
      </c>
      <c r="H164" s="17" t="s">
        <v>1381</v>
      </c>
      <c r="I164" s="17" t="s">
        <v>1382</v>
      </c>
      <c r="J164" s="17" t="s">
        <v>676</v>
      </c>
      <c r="K164" s="22" t="s">
        <v>1383</v>
      </c>
      <c r="L164" s="17" t="s">
        <v>1384</v>
      </c>
      <c r="M164" s="18">
        <v>31.4</v>
      </c>
      <c r="N164" s="18">
        <v>95.2</v>
      </c>
      <c r="O164" s="18">
        <v>2989.28</v>
      </c>
      <c r="P164" s="21">
        <v>734</v>
      </c>
      <c r="Q164" s="18">
        <v>3</v>
      </c>
      <c r="R164" s="18">
        <v>38</v>
      </c>
      <c r="S164" s="18">
        <v>130</v>
      </c>
      <c r="T164" s="18">
        <v>7</v>
      </c>
      <c r="U164" s="18">
        <v>6</v>
      </c>
      <c r="V164" s="18">
        <v>4</v>
      </c>
      <c r="W164" s="18" t="s">
        <v>103</v>
      </c>
      <c r="X164" s="18" t="s">
        <v>103</v>
      </c>
      <c r="Y164" s="18" t="s">
        <v>103</v>
      </c>
      <c r="Z164" s="18" t="s">
        <v>103</v>
      </c>
      <c r="AA164" s="18" t="s">
        <v>103</v>
      </c>
      <c r="AB164" s="18" t="s">
        <v>103</v>
      </c>
      <c r="AC164" s="34"/>
      <c r="AD164" s="34"/>
      <c r="AE164" s="34"/>
      <c r="AF164" s="34"/>
      <c r="AG164" s="34"/>
      <c r="AH164" s="34"/>
      <c r="AI164" s="34"/>
    </row>
    <row r="165" spans="1:35" x14ac:dyDescent="0.3">
      <c r="A165" s="13">
        <v>92069</v>
      </c>
      <c r="B165" s="17" t="s">
        <v>21</v>
      </c>
      <c r="C165" s="17"/>
      <c r="D165" s="17" t="s">
        <v>11</v>
      </c>
      <c r="E165" s="17" t="s">
        <v>104</v>
      </c>
      <c r="F165" s="17" t="s">
        <v>104</v>
      </c>
      <c r="G165" s="17" t="s">
        <v>1389</v>
      </c>
      <c r="H165" s="17" t="s">
        <v>1390</v>
      </c>
      <c r="I165" s="17" t="s">
        <v>1391</v>
      </c>
      <c r="J165" s="17" t="s">
        <v>111</v>
      </c>
      <c r="K165" s="22" t="s">
        <v>1392</v>
      </c>
      <c r="L165" s="17" t="s">
        <v>142</v>
      </c>
      <c r="M165" s="18">
        <v>47</v>
      </c>
      <c r="N165" s="18">
        <v>27</v>
      </c>
      <c r="O165" s="18">
        <v>1269</v>
      </c>
      <c r="P165" s="21">
        <v>161</v>
      </c>
      <c r="Q165" s="18">
        <v>1</v>
      </c>
      <c r="R165" s="18">
        <v>18</v>
      </c>
      <c r="S165" s="18">
        <v>142</v>
      </c>
      <c r="T165" s="18">
        <v>13</v>
      </c>
      <c r="U165" s="18">
        <v>4</v>
      </c>
      <c r="V165" s="18">
        <v>6</v>
      </c>
      <c r="W165" s="18" t="s">
        <v>103</v>
      </c>
      <c r="X165" s="18" t="s">
        <v>103</v>
      </c>
      <c r="Y165" s="18" t="s">
        <v>103</v>
      </c>
      <c r="Z165" s="18" t="s">
        <v>103</v>
      </c>
      <c r="AA165" s="18" t="s">
        <v>103</v>
      </c>
      <c r="AB165" s="18" t="s">
        <v>103</v>
      </c>
      <c r="AC165" s="34"/>
      <c r="AD165" s="34"/>
      <c r="AE165" s="34"/>
      <c r="AF165" s="34"/>
      <c r="AG165" s="34"/>
      <c r="AH165" s="34"/>
      <c r="AI165" s="34"/>
    </row>
    <row r="166" spans="1:35" x14ac:dyDescent="0.3">
      <c r="A166" s="13">
        <v>32044</v>
      </c>
      <c r="B166" s="17" t="s">
        <v>21</v>
      </c>
      <c r="C166" s="17"/>
      <c r="D166" s="17" t="s">
        <v>10</v>
      </c>
      <c r="E166" s="17" t="s">
        <v>104</v>
      </c>
      <c r="F166" s="17" t="s">
        <v>104</v>
      </c>
      <c r="G166" s="17" t="s">
        <v>1394</v>
      </c>
      <c r="H166" s="17" t="s">
        <v>1395</v>
      </c>
      <c r="I166" s="17" t="s">
        <v>1396</v>
      </c>
      <c r="J166" s="17" t="s">
        <v>111</v>
      </c>
      <c r="K166" s="19">
        <v>77028</v>
      </c>
      <c r="L166" s="17" t="s">
        <v>1397</v>
      </c>
      <c r="M166" s="18">
        <v>35</v>
      </c>
      <c r="N166" s="18">
        <v>50</v>
      </c>
      <c r="O166" s="18">
        <v>1750</v>
      </c>
      <c r="P166" s="21">
        <v>580</v>
      </c>
      <c r="Q166" s="18">
        <v>1</v>
      </c>
      <c r="R166" s="18">
        <v>18</v>
      </c>
      <c r="S166" s="18">
        <v>142</v>
      </c>
      <c r="T166" s="18">
        <v>13</v>
      </c>
      <c r="U166" s="18">
        <v>4</v>
      </c>
      <c r="V166" s="18">
        <v>1</v>
      </c>
      <c r="W166" s="18" t="s">
        <v>103</v>
      </c>
      <c r="X166" s="18" t="s">
        <v>103</v>
      </c>
      <c r="Y166" s="18" t="s">
        <v>103</v>
      </c>
      <c r="Z166" s="18" t="s">
        <v>103</v>
      </c>
      <c r="AA166" s="18" t="s">
        <v>103</v>
      </c>
      <c r="AB166" s="18" t="s">
        <v>103</v>
      </c>
      <c r="AC166" s="34"/>
      <c r="AD166" s="34"/>
      <c r="AE166" s="34"/>
      <c r="AF166" s="34"/>
      <c r="AG166" s="34"/>
      <c r="AH166" s="34"/>
      <c r="AI166" s="34"/>
    </row>
    <row r="167" spans="1:35" x14ac:dyDescent="0.3">
      <c r="A167" s="13">
        <v>91032</v>
      </c>
      <c r="B167" s="17" t="s">
        <v>20</v>
      </c>
      <c r="C167" s="17" t="s">
        <v>1400</v>
      </c>
      <c r="D167" s="17" t="s">
        <v>10</v>
      </c>
      <c r="E167" s="17" t="s">
        <v>104</v>
      </c>
      <c r="F167" s="17" t="s">
        <v>104</v>
      </c>
      <c r="G167" s="17" t="s">
        <v>1401</v>
      </c>
      <c r="H167" s="17" t="s">
        <v>1402</v>
      </c>
      <c r="I167" s="17" t="s">
        <v>1403</v>
      </c>
      <c r="J167" s="17" t="s">
        <v>111</v>
      </c>
      <c r="K167" s="22" t="s">
        <v>1404</v>
      </c>
      <c r="L167" s="17" t="s">
        <v>142</v>
      </c>
      <c r="M167" s="18">
        <v>59</v>
      </c>
      <c r="N167" s="18">
        <v>60</v>
      </c>
      <c r="O167" s="18">
        <v>3540</v>
      </c>
      <c r="P167" s="21">
        <v>42</v>
      </c>
      <c r="Q167" s="18">
        <v>1</v>
      </c>
      <c r="R167" s="18">
        <v>18</v>
      </c>
      <c r="S167" s="18">
        <v>142</v>
      </c>
      <c r="T167" s="18">
        <v>13</v>
      </c>
      <c r="U167" s="18">
        <v>4</v>
      </c>
      <c r="V167" s="18">
        <v>1</v>
      </c>
      <c r="W167" s="18" t="s">
        <v>103</v>
      </c>
      <c r="X167" s="18" t="s">
        <v>103</v>
      </c>
      <c r="Y167" s="18" t="s">
        <v>103</v>
      </c>
      <c r="Z167" s="18" t="s">
        <v>103</v>
      </c>
      <c r="AA167" s="18" t="s">
        <v>103</v>
      </c>
      <c r="AB167" s="18" t="s">
        <v>103</v>
      </c>
      <c r="AC167" s="34"/>
      <c r="AD167" s="34"/>
      <c r="AE167" s="34"/>
      <c r="AF167" s="34"/>
      <c r="AG167" s="34"/>
      <c r="AH167" s="34"/>
      <c r="AI167" s="34"/>
    </row>
    <row r="168" spans="1:35" x14ac:dyDescent="0.3">
      <c r="A168" s="13">
        <v>72024</v>
      </c>
      <c r="B168" s="17" t="s">
        <v>21</v>
      </c>
      <c r="C168" s="17"/>
      <c r="D168" s="17" t="s">
        <v>11</v>
      </c>
      <c r="E168" s="17" t="s">
        <v>104</v>
      </c>
      <c r="F168" s="17" t="s">
        <v>104</v>
      </c>
      <c r="G168" s="17" t="s">
        <v>1410</v>
      </c>
      <c r="H168" s="17" t="s">
        <v>1411</v>
      </c>
      <c r="I168" s="17" t="s">
        <v>1412</v>
      </c>
      <c r="J168" s="17" t="s">
        <v>111</v>
      </c>
      <c r="K168" s="22" t="s">
        <v>1413</v>
      </c>
      <c r="L168" s="17" t="s">
        <v>1414</v>
      </c>
      <c r="M168" s="13"/>
      <c r="N168" s="13"/>
      <c r="O168" s="18">
        <f>M168*N168</f>
        <v>0</v>
      </c>
      <c r="P168" s="21">
        <v>462</v>
      </c>
      <c r="Q168" s="18">
        <v>4</v>
      </c>
      <c r="R168" s="18">
        <v>9</v>
      </c>
      <c r="S168" s="18">
        <v>131</v>
      </c>
      <c r="T168" s="18">
        <v>13</v>
      </c>
      <c r="U168" s="18">
        <v>7</v>
      </c>
      <c r="V168" s="18">
        <v>7</v>
      </c>
      <c r="W168" s="18" t="s">
        <v>103</v>
      </c>
      <c r="X168" s="18" t="s">
        <v>103</v>
      </c>
      <c r="Y168" s="18" t="s">
        <v>103</v>
      </c>
      <c r="Z168" s="18" t="s">
        <v>103</v>
      </c>
      <c r="AA168" s="18" t="s">
        <v>103</v>
      </c>
      <c r="AB168" s="18" t="s">
        <v>103</v>
      </c>
      <c r="AC168" s="34"/>
      <c r="AD168" s="34"/>
      <c r="AE168" s="34"/>
      <c r="AF168" s="34"/>
      <c r="AG168" s="34"/>
      <c r="AH168" s="34"/>
      <c r="AI168" s="34"/>
    </row>
    <row r="169" spans="1:35" x14ac:dyDescent="0.3">
      <c r="A169" s="13">
        <v>12007</v>
      </c>
      <c r="B169" s="17" t="s">
        <v>21</v>
      </c>
      <c r="C169" s="17"/>
      <c r="D169" s="17" t="s">
        <v>11</v>
      </c>
      <c r="E169" s="17" t="s">
        <v>104</v>
      </c>
      <c r="F169" s="17" t="s">
        <v>105</v>
      </c>
      <c r="G169" s="17" t="s">
        <v>1417</v>
      </c>
      <c r="H169" s="17" t="s">
        <v>1418</v>
      </c>
      <c r="I169" s="17" t="s">
        <v>1419</v>
      </c>
      <c r="J169" s="17" t="s">
        <v>111</v>
      </c>
      <c r="K169" s="19">
        <v>77084</v>
      </c>
      <c r="L169" s="17" t="s">
        <v>148</v>
      </c>
      <c r="M169" s="18">
        <v>32</v>
      </c>
      <c r="N169" s="18">
        <v>27</v>
      </c>
      <c r="O169" s="18">
        <v>864</v>
      </c>
      <c r="P169" s="21">
        <v>1059</v>
      </c>
      <c r="Q169" s="18">
        <v>4</v>
      </c>
      <c r="R169" s="18">
        <v>8</v>
      </c>
      <c r="S169" s="18">
        <v>138</v>
      </c>
      <c r="T169" s="18">
        <v>7</v>
      </c>
      <c r="U169" s="18">
        <v>6</v>
      </c>
      <c r="V169" s="18">
        <v>5</v>
      </c>
      <c r="W169" s="18" t="s">
        <v>103</v>
      </c>
      <c r="X169" s="18" t="s">
        <v>103</v>
      </c>
      <c r="Y169" s="18" t="s">
        <v>41</v>
      </c>
      <c r="Z169" s="18" t="s">
        <v>103</v>
      </c>
      <c r="AA169" s="18" t="s">
        <v>103</v>
      </c>
      <c r="AB169" s="18" t="s">
        <v>103</v>
      </c>
      <c r="AC169" s="34"/>
      <c r="AD169" s="34"/>
      <c r="AE169" s="34"/>
      <c r="AF169" s="34"/>
      <c r="AG169" s="34"/>
      <c r="AH169" s="34"/>
      <c r="AI169" s="34"/>
    </row>
    <row r="170" spans="1:35" x14ac:dyDescent="0.3">
      <c r="A170" s="13">
        <v>11107</v>
      </c>
      <c r="B170" s="17" t="s">
        <v>20</v>
      </c>
      <c r="C170" s="17" t="s">
        <v>1424</v>
      </c>
      <c r="D170" s="17" t="s">
        <v>11</v>
      </c>
      <c r="E170" s="17" t="s">
        <v>105</v>
      </c>
      <c r="F170" s="17" t="s">
        <v>105</v>
      </c>
      <c r="G170" s="17" t="s">
        <v>1425</v>
      </c>
      <c r="H170" s="17" t="s">
        <v>1426</v>
      </c>
      <c r="I170" s="17" t="s">
        <v>1427</v>
      </c>
      <c r="J170" s="17" t="s">
        <v>749</v>
      </c>
      <c r="K170" s="22" t="s">
        <v>1428</v>
      </c>
      <c r="L170" s="17" t="s">
        <v>148</v>
      </c>
      <c r="M170" s="18">
        <v>39</v>
      </c>
      <c r="N170" s="18">
        <v>24</v>
      </c>
      <c r="O170" s="18">
        <v>936</v>
      </c>
      <c r="P170" s="21">
        <v>1086</v>
      </c>
      <c r="Q170" s="18">
        <v>4</v>
      </c>
      <c r="R170" s="18">
        <v>8</v>
      </c>
      <c r="S170" s="18">
        <v>132</v>
      </c>
      <c r="T170" s="18">
        <v>17</v>
      </c>
      <c r="U170" s="18">
        <v>8</v>
      </c>
      <c r="V170" s="18">
        <v>5</v>
      </c>
      <c r="W170" s="18" t="s">
        <v>103</v>
      </c>
      <c r="X170" s="18" t="s">
        <v>39</v>
      </c>
      <c r="Y170" s="18" t="s">
        <v>103</v>
      </c>
      <c r="Z170" s="18" t="s">
        <v>103</v>
      </c>
      <c r="AA170" s="18" t="s">
        <v>103</v>
      </c>
      <c r="AB170" s="18" t="s">
        <v>103</v>
      </c>
      <c r="AC170" s="34"/>
      <c r="AD170" s="34"/>
      <c r="AE170" s="34"/>
      <c r="AF170" s="34"/>
      <c r="AG170" s="34"/>
      <c r="AH170" s="34"/>
      <c r="AI170" s="34"/>
    </row>
    <row r="171" spans="1:35" x14ac:dyDescent="0.3">
      <c r="A171" s="13">
        <v>62025</v>
      </c>
      <c r="B171" s="17" t="s">
        <v>21</v>
      </c>
      <c r="C171" s="17"/>
      <c r="D171" s="17" t="s">
        <v>11</v>
      </c>
      <c r="E171" s="17" t="s">
        <v>104</v>
      </c>
      <c r="F171" s="17" t="s">
        <v>104</v>
      </c>
      <c r="G171" s="17" t="s">
        <v>1433</v>
      </c>
      <c r="H171" s="17" t="s">
        <v>1434</v>
      </c>
      <c r="I171" s="17" t="s">
        <v>1435</v>
      </c>
      <c r="J171" s="17" t="s">
        <v>111</v>
      </c>
      <c r="K171" s="22" t="s">
        <v>1436</v>
      </c>
      <c r="L171" s="17" t="s">
        <v>873</v>
      </c>
      <c r="M171" s="18">
        <v>67</v>
      </c>
      <c r="N171" s="18">
        <v>45</v>
      </c>
      <c r="O171" s="18">
        <v>3015</v>
      </c>
      <c r="P171" s="21">
        <v>238</v>
      </c>
      <c r="Q171" s="18">
        <v>1</v>
      </c>
      <c r="R171" s="18">
        <v>9</v>
      </c>
      <c r="S171" s="18">
        <v>147</v>
      </c>
      <c r="T171" s="18">
        <v>13</v>
      </c>
      <c r="U171" s="18">
        <v>4</v>
      </c>
      <c r="V171" s="18">
        <v>7</v>
      </c>
      <c r="W171" s="18" t="s">
        <v>103</v>
      </c>
      <c r="X171" s="18" t="s">
        <v>103</v>
      </c>
      <c r="Y171" s="18" t="s">
        <v>103</v>
      </c>
      <c r="Z171" s="18" t="s">
        <v>103</v>
      </c>
      <c r="AA171" s="18" t="s">
        <v>103</v>
      </c>
      <c r="AB171" s="18" t="s">
        <v>103</v>
      </c>
      <c r="AC171" s="34"/>
      <c r="AD171" s="34"/>
      <c r="AE171" s="34"/>
      <c r="AF171" s="34"/>
      <c r="AG171" s="34"/>
      <c r="AH171" s="34"/>
      <c r="AI171" s="34"/>
    </row>
    <row r="172" spans="1:35" x14ac:dyDescent="0.3">
      <c r="A172" s="13">
        <v>92146</v>
      </c>
      <c r="B172" s="17" t="s">
        <v>21</v>
      </c>
      <c r="C172" s="17"/>
      <c r="D172" s="17" t="s">
        <v>17</v>
      </c>
      <c r="E172" s="17" t="s">
        <v>104</v>
      </c>
      <c r="F172" s="17" t="s">
        <v>105</v>
      </c>
      <c r="G172" s="17" t="s">
        <v>1440</v>
      </c>
      <c r="H172" s="17" t="s">
        <v>1441</v>
      </c>
      <c r="I172" s="17" t="s">
        <v>1442</v>
      </c>
      <c r="J172" s="17" t="s">
        <v>111</v>
      </c>
      <c r="K172" s="19">
        <v>77006</v>
      </c>
      <c r="L172" s="17" t="s">
        <v>337</v>
      </c>
      <c r="M172" s="13">
        <v>27</v>
      </c>
      <c r="N172" s="13">
        <v>61</v>
      </c>
      <c r="O172" s="18">
        <f>M172*N172</f>
        <v>1647</v>
      </c>
      <c r="P172" s="21">
        <v>37</v>
      </c>
      <c r="Q172" s="18">
        <v>1</v>
      </c>
      <c r="R172" s="18">
        <v>7</v>
      </c>
      <c r="S172" s="18">
        <v>147</v>
      </c>
      <c r="T172" s="18">
        <v>15</v>
      </c>
      <c r="U172" s="18">
        <v>6</v>
      </c>
      <c r="V172" s="18">
        <v>1</v>
      </c>
      <c r="W172" s="18" t="s">
        <v>37</v>
      </c>
      <c r="X172" s="18" t="s">
        <v>103</v>
      </c>
      <c r="Y172" s="18" t="s">
        <v>103</v>
      </c>
      <c r="Z172" s="18" t="s">
        <v>103</v>
      </c>
      <c r="AA172" s="18" t="s">
        <v>103</v>
      </c>
      <c r="AB172" s="18" t="s">
        <v>42</v>
      </c>
      <c r="AC172" s="34"/>
      <c r="AD172" s="34"/>
      <c r="AE172" s="34"/>
      <c r="AF172" s="34"/>
      <c r="AG172" s="34"/>
      <c r="AH172" s="34"/>
      <c r="AI172" s="34"/>
    </row>
    <row r="173" spans="1:35" x14ac:dyDescent="0.3">
      <c r="A173" s="13">
        <v>12179</v>
      </c>
      <c r="B173" s="17" t="s">
        <v>21</v>
      </c>
      <c r="C173" s="17"/>
      <c r="D173" s="17" t="s">
        <v>14</v>
      </c>
      <c r="E173" s="17" t="s">
        <v>105</v>
      </c>
      <c r="F173" s="17" t="s">
        <v>105</v>
      </c>
      <c r="G173" s="17" t="s">
        <v>1448</v>
      </c>
      <c r="H173" s="17" t="s">
        <v>1449</v>
      </c>
      <c r="I173" s="17" t="s">
        <v>1450</v>
      </c>
      <c r="J173" s="17" t="s">
        <v>749</v>
      </c>
      <c r="K173" s="19">
        <v>77493</v>
      </c>
      <c r="L173" s="17" t="s">
        <v>1451</v>
      </c>
      <c r="M173" s="18"/>
      <c r="N173" s="18"/>
      <c r="O173" s="18"/>
      <c r="P173" s="21">
        <v>991</v>
      </c>
      <c r="Q173" s="18">
        <v>4</v>
      </c>
      <c r="R173" s="18">
        <v>8</v>
      </c>
      <c r="S173" s="18">
        <v>132</v>
      </c>
      <c r="T173" s="18">
        <v>7</v>
      </c>
      <c r="U173" s="18">
        <v>8</v>
      </c>
      <c r="V173" s="18">
        <v>5</v>
      </c>
      <c r="W173" s="18" t="s">
        <v>103</v>
      </c>
      <c r="X173" s="18" t="s">
        <v>103</v>
      </c>
      <c r="Y173" s="18" t="s">
        <v>41</v>
      </c>
      <c r="Z173" s="18" t="s">
        <v>103</v>
      </c>
      <c r="AA173" s="18" t="s">
        <v>103</v>
      </c>
      <c r="AB173" s="18" t="s">
        <v>103</v>
      </c>
      <c r="AC173" s="34"/>
      <c r="AD173" s="34"/>
      <c r="AE173" s="34"/>
      <c r="AF173" s="34"/>
      <c r="AG173" s="34"/>
      <c r="AH173" s="34"/>
      <c r="AI173" s="34"/>
    </row>
    <row r="174" spans="1:35" x14ac:dyDescent="0.3">
      <c r="A174" s="13">
        <v>31059</v>
      </c>
      <c r="B174" s="17" t="s">
        <v>20</v>
      </c>
      <c r="C174" s="17" t="s">
        <v>1455</v>
      </c>
      <c r="D174" s="17" t="s">
        <v>11</v>
      </c>
      <c r="E174" s="17" t="s">
        <v>105</v>
      </c>
      <c r="F174" s="17" t="s">
        <v>105</v>
      </c>
      <c r="G174" s="17" t="s">
        <v>1456</v>
      </c>
      <c r="H174" s="17" t="s">
        <v>1457</v>
      </c>
      <c r="I174" s="17" t="s">
        <v>1458</v>
      </c>
      <c r="J174" s="17" t="s">
        <v>1459</v>
      </c>
      <c r="K174" s="22" t="s">
        <v>1460</v>
      </c>
      <c r="L174" s="17" t="s">
        <v>142</v>
      </c>
      <c r="M174" s="18">
        <v>50</v>
      </c>
      <c r="N174" s="18">
        <v>65</v>
      </c>
      <c r="O174" s="18">
        <v>3250</v>
      </c>
      <c r="P174" s="21">
        <v>459</v>
      </c>
      <c r="Q174" s="18">
        <v>3</v>
      </c>
      <c r="R174" s="18">
        <v>2</v>
      </c>
      <c r="S174" s="18">
        <v>127</v>
      </c>
      <c r="T174" s="18">
        <v>4</v>
      </c>
      <c r="U174" s="18">
        <v>8</v>
      </c>
      <c r="V174" s="18">
        <v>4</v>
      </c>
      <c r="W174" s="18" t="s">
        <v>103</v>
      </c>
      <c r="X174" s="18" t="s">
        <v>103</v>
      </c>
      <c r="Y174" s="18" t="s">
        <v>103</v>
      </c>
      <c r="Z174" s="18" t="s">
        <v>103</v>
      </c>
      <c r="AA174" s="18" t="s">
        <v>103</v>
      </c>
      <c r="AB174" s="18" t="s">
        <v>103</v>
      </c>
      <c r="AC174" s="34"/>
      <c r="AD174" s="34"/>
      <c r="AE174" s="34"/>
      <c r="AF174" s="34"/>
      <c r="AG174" s="34"/>
      <c r="AH174" s="34"/>
      <c r="AI174" s="34"/>
    </row>
    <row r="175" spans="1:35" x14ac:dyDescent="0.3">
      <c r="A175" s="13">
        <v>32054</v>
      </c>
      <c r="B175" s="17" t="s">
        <v>21</v>
      </c>
      <c r="C175" s="17"/>
      <c r="D175" s="17" t="s">
        <v>10</v>
      </c>
      <c r="E175" s="17" t="s">
        <v>105</v>
      </c>
      <c r="F175" s="17" t="s">
        <v>105</v>
      </c>
      <c r="G175" s="17" t="s">
        <v>1462</v>
      </c>
      <c r="H175" s="17" t="s">
        <v>1463</v>
      </c>
      <c r="I175" s="17" t="s">
        <v>1464</v>
      </c>
      <c r="J175" s="17" t="s">
        <v>1459</v>
      </c>
      <c r="K175" s="22" t="s">
        <v>1465</v>
      </c>
      <c r="L175" s="17" t="s">
        <v>1466</v>
      </c>
      <c r="M175" s="18">
        <v>12</v>
      </c>
      <c r="N175" s="18">
        <v>58</v>
      </c>
      <c r="O175" s="18">
        <v>696</v>
      </c>
      <c r="P175" s="21">
        <v>635</v>
      </c>
      <c r="Q175" s="18">
        <v>3</v>
      </c>
      <c r="R175" s="18">
        <v>2</v>
      </c>
      <c r="S175" s="18">
        <v>127</v>
      </c>
      <c r="T175" s="18">
        <v>4</v>
      </c>
      <c r="U175" s="18">
        <v>8</v>
      </c>
      <c r="V175" s="18">
        <v>4</v>
      </c>
      <c r="W175" s="18" t="s">
        <v>103</v>
      </c>
      <c r="X175" s="18" t="s">
        <v>103</v>
      </c>
      <c r="Y175" s="18" t="s">
        <v>103</v>
      </c>
      <c r="Z175" s="18" t="s">
        <v>103</v>
      </c>
      <c r="AA175" s="18" t="s">
        <v>103</v>
      </c>
      <c r="AB175" s="18" t="s">
        <v>103</v>
      </c>
      <c r="AC175" s="34"/>
      <c r="AD175" s="34"/>
      <c r="AE175" s="34"/>
      <c r="AF175" s="34"/>
      <c r="AG175" s="34"/>
      <c r="AH175" s="34"/>
      <c r="AI175" s="34"/>
    </row>
    <row r="176" spans="1:35" x14ac:dyDescent="0.3">
      <c r="A176" s="13">
        <v>22015</v>
      </c>
      <c r="B176" s="17" t="s">
        <v>21</v>
      </c>
      <c r="C176" s="17"/>
      <c r="D176" s="17" t="s">
        <v>10</v>
      </c>
      <c r="E176" s="17" t="s">
        <v>105</v>
      </c>
      <c r="F176" s="17" t="s">
        <v>105</v>
      </c>
      <c r="G176" s="17" t="s">
        <v>1469</v>
      </c>
      <c r="H176" s="17" t="s">
        <v>1470</v>
      </c>
      <c r="I176" s="17" t="s">
        <v>1471</v>
      </c>
      <c r="J176" s="17" t="s">
        <v>943</v>
      </c>
      <c r="K176" s="22" t="s">
        <v>1472</v>
      </c>
      <c r="L176" s="17" t="s">
        <v>254</v>
      </c>
      <c r="M176" s="13"/>
      <c r="N176" s="13"/>
      <c r="O176" s="18">
        <f>M176*N176</f>
        <v>0</v>
      </c>
      <c r="P176" s="21">
        <v>245</v>
      </c>
      <c r="Q176" s="18">
        <v>3</v>
      </c>
      <c r="R176" s="18">
        <v>38</v>
      </c>
      <c r="S176" s="18">
        <v>130</v>
      </c>
      <c r="T176" s="18">
        <v>7</v>
      </c>
      <c r="U176" s="18">
        <v>6</v>
      </c>
      <c r="V176" s="18">
        <v>4</v>
      </c>
      <c r="W176" s="18" t="s">
        <v>103</v>
      </c>
      <c r="X176" s="18" t="s">
        <v>103</v>
      </c>
      <c r="Y176" s="18" t="s">
        <v>103</v>
      </c>
      <c r="Z176" s="18" t="s">
        <v>103</v>
      </c>
      <c r="AA176" s="18" t="s">
        <v>103</v>
      </c>
      <c r="AB176" s="18" t="s">
        <v>103</v>
      </c>
      <c r="AC176" s="34"/>
      <c r="AD176" s="34"/>
      <c r="AE176" s="34"/>
      <c r="AF176" s="34"/>
      <c r="AG176" s="34"/>
      <c r="AH176" s="34"/>
      <c r="AI176" s="34"/>
    </row>
    <row r="177" spans="1:35" x14ac:dyDescent="0.3">
      <c r="A177" s="13">
        <v>12012</v>
      </c>
      <c r="B177" s="17" t="s">
        <v>21</v>
      </c>
      <c r="C177" s="17"/>
      <c r="D177" s="17" t="s">
        <v>11</v>
      </c>
      <c r="E177" s="17" t="s">
        <v>104</v>
      </c>
      <c r="F177" s="17" t="s">
        <v>104</v>
      </c>
      <c r="G177" s="17" t="s">
        <v>1477</v>
      </c>
      <c r="H177" s="17" t="s">
        <v>1478</v>
      </c>
      <c r="I177" s="17" t="s">
        <v>1479</v>
      </c>
      <c r="J177" s="17" t="s">
        <v>111</v>
      </c>
      <c r="K177" s="22" t="s">
        <v>1480</v>
      </c>
      <c r="L177" s="17" t="s">
        <v>254</v>
      </c>
      <c r="M177" s="18">
        <v>100</v>
      </c>
      <c r="N177" s="18">
        <v>100</v>
      </c>
      <c r="O177" s="18">
        <v>10000</v>
      </c>
      <c r="P177" s="21">
        <v>621</v>
      </c>
      <c r="Q177" s="18">
        <v>4</v>
      </c>
      <c r="R177" s="18">
        <v>38</v>
      </c>
      <c r="S177" s="18">
        <v>138</v>
      </c>
      <c r="T177" s="18">
        <v>7</v>
      </c>
      <c r="U177" s="18">
        <v>6</v>
      </c>
      <c r="V177" s="18">
        <v>5</v>
      </c>
      <c r="W177" s="18" t="s">
        <v>103</v>
      </c>
      <c r="X177" s="18" t="s">
        <v>103</v>
      </c>
      <c r="Y177" s="18" t="s">
        <v>41</v>
      </c>
      <c r="Z177" s="18" t="s">
        <v>103</v>
      </c>
      <c r="AA177" s="18" t="s">
        <v>103</v>
      </c>
      <c r="AB177" s="18" t="s">
        <v>103</v>
      </c>
      <c r="AC177" s="34"/>
      <c r="AD177" s="34"/>
      <c r="AE177" s="34"/>
      <c r="AF177" s="34"/>
      <c r="AG177" s="34"/>
      <c r="AH177" s="34"/>
      <c r="AI177" s="34"/>
    </row>
    <row r="178" spans="1:35" x14ac:dyDescent="0.3">
      <c r="A178" s="13">
        <v>22097</v>
      </c>
      <c r="B178" s="17" t="s">
        <v>21</v>
      </c>
      <c r="C178" s="17"/>
      <c r="D178" s="17" t="s">
        <v>17</v>
      </c>
      <c r="E178" s="17" t="s">
        <v>105</v>
      </c>
      <c r="F178" s="17" t="s">
        <v>105</v>
      </c>
      <c r="G178" s="17" t="s">
        <v>1486</v>
      </c>
      <c r="H178" s="17" t="s">
        <v>1487</v>
      </c>
      <c r="I178" s="17" t="s">
        <v>1488</v>
      </c>
      <c r="J178" s="17" t="s">
        <v>1489</v>
      </c>
      <c r="K178" s="19">
        <v>77379</v>
      </c>
      <c r="L178" s="17" t="s">
        <v>254</v>
      </c>
      <c r="M178" s="13"/>
      <c r="N178" s="13"/>
      <c r="O178" s="18">
        <f>M178*N178</f>
        <v>0</v>
      </c>
      <c r="P178" s="21">
        <v>575</v>
      </c>
      <c r="Q178" s="18">
        <v>3</v>
      </c>
      <c r="R178" s="18">
        <v>38</v>
      </c>
      <c r="S178" s="18">
        <v>150</v>
      </c>
      <c r="T178" s="18">
        <v>7</v>
      </c>
      <c r="U178" s="18">
        <v>6</v>
      </c>
      <c r="V178" s="18">
        <v>4</v>
      </c>
      <c r="W178" s="18" t="s">
        <v>103</v>
      </c>
      <c r="X178" s="18" t="s">
        <v>103</v>
      </c>
      <c r="Y178" s="18" t="s">
        <v>103</v>
      </c>
      <c r="Z178" s="18" t="s">
        <v>103</v>
      </c>
      <c r="AA178" s="18" t="s">
        <v>103</v>
      </c>
      <c r="AB178" s="18" t="s">
        <v>103</v>
      </c>
      <c r="AC178" s="34"/>
      <c r="AD178" s="34"/>
      <c r="AE178" s="34"/>
      <c r="AF178" s="34"/>
      <c r="AG178" s="34"/>
      <c r="AH178" s="34"/>
      <c r="AI178" s="34"/>
    </row>
    <row r="179" spans="1:35" x14ac:dyDescent="0.3">
      <c r="A179" s="13">
        <v>32031</v>
      </c>
      <c r="B179" s="17" t="s">
        <v>21</v>
      </c>
      <c r="C179" s="17"/>
      <c r="D179" s="17" t="s">
        <v>10</v>
      </c>
      <c r="E179" s="17" t="s">
        <v>104</v>
      </c>
      <c r="F179" s="17" t="s">
        <v>104</v>
      </c>
      <c r="G179" s="17" t="s">
        <v>1492</v>
      </c>
      <c r="H179" s="17" t="s">
        <v>1493</v>
      </c>
      <c r="I179" s="17" t="s">
        <v>1458</v>
      </c>
      <c r="J179" s="17" t="s">
        <v>111</v>
      </c>
      <c r="K179" s="22" t="s">
        <v>1494</v>
      </c>
      <c r="L179" s="17" t="s">
        <v>254</v>
      </c>
      <c r="M179" s="18">
        <v>49</v>
      </c>
      <c r="N179" s="18">
        <v>66</v>
      </c>
      <c r="O179" s="18">
        <v>3234</v>
      </c>
      <c r="P179" s="21">
        <v>964</v>
      </c>
      <c r="Q179" s="18">
        <v>3</v>
      </c>
      <c r="R179" s="18">
        <v>2</v>
      </c>
      <c r="S179" s="18">
        <v>127</v>
      </c>
      <c r="T179" s="18">
        <v>15</v>
      </c>
      <c r="U179" s="18">
        <v>8</v>
      </c>
      <c r="V179" s="18">
        <v>3</v>
      </c>
      <c r="W179" s="18" t="s">
        <v>103</v>
      </c>
      <c r="X179" s="18" t="s">
        <v>103</v>
      </c>
      <c r="Y179" s="18" t="s">
        <v>103</v>
      </c>
      <c r="Z179" s="18" t="s">
        <v>103</v>
      </c>
      <c r="AA179" s="18" t="s">
        <v>103</v>
      </c>
      <c r="AB179" s="18" t="s">
        <v>42</v>
      </c>
      <c r="AC179" s="34"/>
      <c r="AD179" s="34"/>
      <c r="AE179" s="34"/>
      <c r="AF179" s="34"/>
      <c r="AG179" s="34"/>
      <c r="AH179" s="34"/>
      <c r="AI179" s="34"/>
    </row>
    <row r="180" spans="1:35" x14ac:dyDescent="0.3">
      <c r="A180" s="13">
        <v>32046</v>
      </c>
      <c r="B180" s="17" t="s">
        <v>21</v>
      </c>
      <c r="C180" s="17"/>
      <c r="D180" s="17" t="s">
        <v>11</v>
      </c>
      <c r="E180" s="17" t="s">
        <v>104</v>
      </c>
      <c r="F180" s="17" t="s">
        <v>104</v>
      </c>
      <c r="G180" s="17" t="s">
        <v>1496</v>
      </c>
      <c r="H180" s="17" t="s">
        <v>1497</v>
      </c>
      <c r="I180" s="17" t="s">
        <v>1498</v>
      </c>
      <c r="J180" s="17" t="s">
        <v>111</v>
      </c>
      <c r="K180" s="22" t="s">
        <v>1499</v>
      </c>
      <c r="L180" s="17" t="s">
        <v>1500</v>
      </c>
      <c r="M180" s="18">
        <v>36</v>
      </c>
      <c r="N180" s="18">
        <v>45</v>
      </c>
      <c r="O180" s="18">
        <v>1620</v>
      </c>
      <c r="P180" s="21">
        <v>401</v>
      </c>
      <c r="Q180" s="18">
        <v>1</v>
      </c>
      <c r="R180" s="18">
        <v>18</v>
      </c>
      <c r="S180" s="18">
        <v>141</v>
      </c>
      <c r="T180" s="18">
        <v>13</v>
      </c>
      <c r="U180" s="18">
        <v>4</v>
      </c>
      <c r="V180" s="18">
        <v>3</v>
      </c>
      <c r="W180" s="18" t="s">
        <v>103</v>
      </c>
      <c r="X180" s="18" t="s">
        <v>103</v>
      </c>
      <c r="Y180" s="18" t="s">
        <v>103</v>
      </c>
      <c r="Z180" s="18" t="s">
        <v>103</v>
      </c>
      <c r="AA180" s="18" t="s">
        <v>103</v>
      </c>
      <c r="AB180" s="18" t="s">
        <v>103</v>
      </c>
      <c r="AC180" s="34"/>
      <c r="AD180" s="34"/>
      <c r="AE180" s="34"/>
      <c r="AF180" s="34"/>
      <c r="AG180" s="34"/>
      <c r="AH180" s="34"/>
      <c r="AI180" s="34"/>
    </row>
    <row r="181" spans="1:35" x14ac:dyDescent="0.3">
      <c r="A181" s="13">
        <v>12206</v>
      </c>
      <c r="B181" s="17" t="s">
        <v>21</v>
      </c>
      <c r="C181" s="17"/>
      <c r="D181" s="17" t="s">
        <v>14</v>
      </c>
      <c r="E181" s="17" t="s">
        <v>105</v>
      </c>
      <c r="F181" s="17" t="s">
        <v>105</v>
      </c>
      <c r="G181" s="17" t="s">
        <v>1503</v>
      </c>
      <c r="H181" s="17" t="s">
        <v>1504</v>
      </c>
      <c r="I181" s="17" t="s">
        <v>1505</v>
      </c>
      <c r="J181" s="17" t="s">
        <v>676</v>
      </c>
      <c r="K181" s="19">
        <v>77433</v>
      </c>
      <c r="L181" s="17" t="s">
        <v>1506</v>
      </c>
      <c r="M181" s="13"/>
      <c r="N181" s="13"/>
      <c r="O181" s="18"/>
      <c r="P181" s="21">
        <v>598</v>
      </c>
      <c r="Q181" s="18">
        <v>4</v>
      </c>
      <c r="R181" s="18">
        <v>8</v>
      </c>
      <c r="S181" s="18">
        <v>135</v>
      </c>
      <c r="T181" s="18">
        <v>18</v>
      </c>
      <c r="U181" s="18">
        <v>6</v>
      </c>
      <c r="V181" s="18">
        <v>5</v>
      </c>
      <c r="W181" s="18" t="s">
        <v>103</v>
      </c>
      <c r="X181" s="18" t="s">
        <v>103</v>
      </c>
      <c r="Y181" s="18" t="s">
        <v>41</v>
      </c>
      <c r="Z181" s="18" t="s">
        <v>103</v>
      </c>
      <c r="AA181" s="18" t="s">
        <v>103</v>
      </c>
      <c r="AB181" s="18" t="s">
        <v>103</v>
      </c>
      <c r="AC181" s="34"/>
      <c r="AD181" s="34"/>
      <c r="AE181" s="34"/>
      <c r="AF181" s="34"/>
      <c r="AG181" s="34"/>
      <c r="AH181" s="34"/>
      <c r="AI181" s="34"/>
    </row>
    <row r="182" spans="1:35" x14ac:dyDescent="0.3">
      <c r="A182" s="13">
        <v>12155</v>
      </c>
      <c r="B182" s="17" t="s">
        <v>21</v>
      </c>
      <c r="C182" s="17"/>
      <c r="D182" s="17" t="s">
        <v>11</v>
      </c>
      <c r="E182" s="17" t="s">
        <v>104</v>
      </c>
      <c r="F182" s="17" t="s">
        <v>104</v>
      </c>
      <c r="G182" s="17" t="s">
        <v>1507</v>
      </c>
      <c r="H182" s="17" t="s">
        <v>1508</v>
      </c>
      <c r="I182" s="17" t="s">
        <v>1509</v>
      </c>
      <c r="J182" s="17" t="s">
        <v>111</v>
      </c>
      <c r="K182" s="22" t="s">
        <v>1510</v>
      </c>
      <c r="L182" s="17" t="s">
        <v>1397</v>
      </c>
      <c r="M182" s="18">
        <v>14</v>
      </c>
      <c r="N182" s="18">
        <v>46</v>
      </c>
      <c r="O182" s="18">
        <v>644</v>
      </c>
      <c r="P182" s="21">
        <v>43</v>
      </c>
      <c r="Q182" s="18">
        <v>4</v>
      </c>
      <c r="R182" s="18">
        <v>18</v>
      </c>
      <c r="S182" s="18">
        <v>148</v>
      </c>
      <c r="T182" s="18">
        <v>15</v>
      </c>
      <c r="U182" s="18">
        <v>6</v>
      </c>
      <c r="V182" s="18">
        <v>1</v>
      </c>
      <c r="W182" s="18" t="s">
        <v>103</v>
      </c>
      <c r="X182" s="18" t="s">
        <v>103</v>
      </c>
      <c r="Y182" s="18" t="s">
        <v>103</v>
      </c>
      <c r="Z182" s="18" t="s">
        <v>103</v>
      </c>
      <c r="AA182" s="18" t="s">
        <v>103</v>
      </c>
      <c r="AB182" s="18" t="s">
        <v>42</v>
      </c>
      <c r="AC182" s="34"/>
      <c r="AD182" s="34"/>
      <c r="AE182" s="34"/>
      <c r="AF182" s="34"/>
      <c r="AG182" s="34"/>
      <c r="AH182" s="34"/>
      <c r="AI182" s="34"/>
    </row>
    <row r="183" spans="1:35" x14ac:dyDescent="0.3">
      <c r="A183" s="13">
        <v>22048</v>
      </c>
      <c r="B183" s="17" t="s">
        <v>21</v>
      </c>
      <c r="C183" s="17"/>
      <c r="D183" s="17" t="s">
        <v>10</v>
      </c>
      <c r="E183" s="17" t="s">
        <v>105</v>
      </c>
      <c r="F183" s="17" t="s">
        <v>105</v>
      </c>
      <c r="G183" s="17" t="s">
        <v>1511</v>
      </c>
      <c r="H183" s="17" t="s">
        <v>1512</v>
      </c>
      <c r="I183" s="17" t="s">
        <v>1513</v>
      </c>
      <c r="J183" s="17" t="s">
        <v>420</v>
      </c>
      <c r="K183" s="22" t="s">
        <v>1514</v>
      </c>
      <c r="L183" s="17" t="s">
        <v>873</v>
      </c>
      <c r="M183" s="18">
        <v>41</v>
      </c>
      <c r="N183" s="18">
        <v>18</v>
      </c>
      <c r="O183" s="18">
        <v>738</v>
      </c>
      <c r="P183" s="21">
        <v>500</v>
      </c>
      <c r="Q183" s="18">
        <v>3</v>
      </c>
      <c r="R183" s="18">
        <v>2</v>
      </c>
      <c r="S183" s="18">
        <v>150</v>
      </c>
      <c r="T183" s="18">
        <v>4</v>
      </c>
      <c r="U183" s="18">
        <v>6</v>
      </c>
      <c r="V183" s="18">
        <v>4</v>
      </c>
      <c r="W183" s="18" t="s">
        <v>103</v>
      </c>
      <c r="X183" s="18" t="s">
        <v>103</v>
      </c>
      <c r="Y183" s="18" t="s">
        <v>103</v>
      </c>
      <c r="Z183" s="18" t="s">
        <v>103</v>
      </c>
      <c r="AA183" s="18" t="s">
        <v>103</v>
      </c>
      <c r="AB183" s="18" t="s">
        <v>103</v>
      </c>
      <c r="AC183" s="34"/>
      <c r="AD183" s="34"/>
      <c r="AE183" s="34"/>
      <c r="AF183" s="34"/>
      <c r="AG183" s="34"/>
      <c r="AH183" s="34"/>
      <c r="AI183" s="34"/>
    </row>
    <row r="184" spans="1:35" x14ac:dyDescent="0.3">
      <c r="A184" s="13">
        <v>12144</v>
      </c>
      <c r="B184" s="17" t="s">
        <v>21</v>
      </c>
      <c r="C184" s="17"/>
      <c r="D184" s="17" t="s">
        <v>11</v>
      </c>
      <c r="E184" s="17" t="s">
        <v>104</v>
      </c>
      <c r="F184" s="17" t="s">
        <v>104</v>
      </c>
      <c r="G184" s="17" t="s">
        <v>1516</v>
      </c>
      <c r="H184" s="17" t="s">
        <v>1517</v>
      </c>
      <c r="I184" s="17" t="s">
        <v>1518</v>
      </c>
      <c r="J184" s="17" t="s">
        <v>111</v>
      </c>
      <c r="K184" s="19">
        <v>77088</v>
      </c>
      <c r="L184" s="17" t="s">
        <v>254</v>
      </c>
      <c r="M184" s="18">
        <v>96</v>
      </c>
      <c r="N184" s="18">
        <v>75</v>
      </c>
      <c r="O184" s="18">
        <v>7200</v>
      </c>
      <c r="P184" s="21">
        <v>197</v>
      </c>
      <c r="Q184" s="18">
        <v>1</v>
      </c>
      <c r="R184" s="18">
        <v>18</v>
      </c>
      <c r="S184" s="18">
        <v>139</v>
      </c>
      <c r="T184" s="18">
        <v>15</v>
      </c>
      <c r="U184" s="18">
        <v>4</v>
      </c>
      <c r="V184" s="18">
        <v>1</v>
      </c>
      <c r="W184" s="18" t="s">
        <v>103</v>
      </c>
      <c r="X184" s="18" t="s">
        <v>103</v>
      </c>
      <c r="Y184" s="18" t="s">
        <v>103</v>
      </c>
      <c r="Z184" s="18" t="s">
        <v>38</v>
      </c>
      <c r="AA184" s="18" t="s">
        <v>103</v>
      </c>
      <c r="AB184" s="18" t="s">
        <v>42</v>
      </c>
      <c r="AC184" s="34"/>
      <c r="AD184" s="34"/>
      <c r="AE184" s="34"/>
      <c r="AF184" s="35"/>
      <c r="AG184" s="35"/>
      <c r="AH184" s="34"/>
      <c r="AI184" s="34"/>
    </row>
    <row r="185" spans="1:35" x14ac:dyDescent="0.3">
      <c r="A185" s="13">
        <v>92087</v>
      </c>
      <c r="B185" s="17" t="s">
        <v>21</v>
      </c>
      <c r="C185" s="17"/>
      <c r="D185" s="17" t="s">
        <v>11</v>
      </c>
      <c r="E185" s="17" t="s">
        <v>104</v>
      </c>
      <c r="F185" s="17" t="s">
        <v>104</v>
      </c>
      <c r="G185" s="17" t="s">
        <v>1521</v>
      </c>
      <c r="H185" s="17" t="s">
        <v>1522</v>
      </c>
      <c r="I185" s="17" t="s">
        <v>1523</v>
      </c>
      <c r="J185" s="17" t="s">
        <v>111</v>
      </c>
      <c r="K185" s="22" t="s">
        <v>1524</v>
      </c>
      <c r="L185" s="17" t="s">
        <v>410</v>
      </c>
      <c r="M185" s="18">
        <v>30</v>
      </c>
      <c r="N185" s="18">
        <v>47</v>
      </c>
      <c r="O185" s="18">
        <v>1410</v>
      </c>
      <c r="P185" s="21">
        <v>18</v>
      </c>
      <c r="Q185" s="18">
        <v>1</v>
      </c>
      <c r="R185" s="18">
        <v>9</v>
      </c>
      <c r="S185" s="18">
        <v>134</v>
      </c>
      <c r="T185" s="18">
        <v>15</v>
      </c>
      <c r="U185" s="18">
        <v>4</v>
      </c>
      <c r="V185" s="18">
        <v>7</v>
      </c>
      <c r="W185" s="18" t="s">
        <v>103</v>
      </c>
      <c r="X185" s="18" t="s">
        <v>103</v>
      </c>
      <c r="Y185" s="18" t="s">
        <v>103</v>
      </c>
      <c r="Z185" s="18" t="s">
        <v>103</v>
      </c>
      <c r="AA185" s="18" t="s">
        <v>103</v>
      </c>
      <c r="AB185" s="18" t="s">
        <v>42</v>
      </c>
      <c r="AC185" s="34"/>
      <c r="AD185" s="34"/>
      <c r="AE185" s="34"/>
      <c r="AF185" s="34"/>
      <c r="AG185" s="34"/>
      <c r="AH185" s="34"/>
      <c r="AI185" s="34"/>
    </row>
    <row r="186" spans="1:35" x14ac:dyDescent="0.3">
      <c r="A186" s="13">
        <v>22067</v>
      </c>
      <c r="B186" s="17" t="s">
        <v>21</v>
      </c>
      <c r="C186" s="17"/>
      <c r="D186" s="17" t="s">
        <v>10</v>
      </c>
      <c r="E186" s="17" t="s">
        <v>104</v>
      </c>
      <c r="F186" s="17" t="s">
        <v>105</v>
      </c>
      <c r="G186" s="17" t="s">
        <v>1526</v>
      </c>
      <c r="H186" s="17" t="s">
        <v>1527</v>
      </c>
      <c r="I186" s="17" t="s">
        <v>1528</v>
      </c>
      <c r="J186" s="17" t="s">
        <v>111</v>
      </c>
      <c r="K186" s="22" t="s">
        <v>1529</v>
      </c>
      <c r="L186" s="17" t="s">
        <v>1530</v>
      </c>
      <c r="M186" s="18">
        <v>48</v>
      </c>
      <c r="N186" s="18">
        <v>39</v>
      </c>
      <c r="O186" s="18">
        <v>1872</v>
      </c>
      <c r="P186" s="21">
        <v>780</v>
      </c>
      <c r="Q186" s="18">
        <v>2</v>
      </c>
      <c r="R186" s="18">
        <v>29</v>
      </c>
      <c r="S186" s="18">
        <v>140</v>
      </c>
      <c r="T186" s="18">
        <v>6</v>
      </c>
      <c r="U186" s="18">
        <v>4</v>
      </c>
      <c r="V186" s="18">
        <v>1</v>
      </c>
      <c r="W186" s="18" t="s">
        <v>103</v>
      </c>
      <c r="X186" s="18" t="s">
        <v>39</v>
      </c>
      <c r="Y186" s="18" t="s">
        <v>103</v>
      </c>
      <c r="Z186" s="18" t="s">
        <v>103</v>
      </c>
      <c r="AA186" s="18" t="s">
        <v>103</v>
      </c>
      <c r="AB186" s="18" t="s">
        <v>103</v>
      </c>
      <c r="AC186" s="34"/>
      <c r="AD186" s="34"/>
      <c r="AE186" s="34"/>
      <c r="AF186" s="34"/>
      <c r="AG186" s="34"/>
      <c r="AH186" s="34"/>
      <c r="AI186" s="34"/>
    </row>
    <row r="187" spans="1:35" x14ac:dyDescent="0.3">
      <c r="A187" s="13">
        <v>22010</v>
      </c>
      <c r="B187" s="17" t="s">
        <v>21</v>
      </c>
      <c r="C187" s="17"/>
      <c r="D187" s="17" t="s">
        <v>11</v>
      </c>
      <c r="E187" s="17" t="s">
        <v>105</v>
      </c>
      <c r="F187" s="17" t="s">
        <v>105</v>
      </c>
      <c r="G187" s="17" t="s">
        <v>1540</v>
      </c>
      <c r="H187" s="17" t="s">
        <v>1541</v>
      </c>
      <c r="I187" s="17" t="s">
        <v>1542</v>
      </c>
      <c r="J187" s="17" t="s">
        <v>943</v>
      </c>
      <c r="K187" s="19">
        <v>77375</v>
      </c>
      <c r="L187" s="17" t="s">
        <v>1543</v>
      </c>
      <c r="M187" s="18">
        <v>43</v>
      </c>
      <c r="N187" s="18">
        <v>38</v>
      </c>
      <c r="O187" s="18">
        <v>1634</v>
      </c>
      <c r="P187" s="21">
        <v>1145</v>
      </c>
      <c r="Q187" s="18">
        <v>3</v>
      </c>
      <c r="R187" s="18">
        <v>2</v>
      </c>
      <c r="S187" s="18">
        <v>150</v>
      </c>
      <c r="T187" s="18">
        <v>7</v>
      </c>
      <c r="U187" s="18">
        <v>6</v>
      </c>
      <c r="V187" s="18">
        <v>4</v>
      </c>
      <c r="W187" s="18" t="s">
        <v>103</v>
      </c>
      <c r="X187" s="18" t="s">
        <v>103</v>
      </c>
      <c r="Y187" s="18" t="s">
        <v>103</v>
      </c>
      <c r="Z187" s="18" t="s">
        <v>103</v>
      </c>
      <c r="AA187" s="18" t="s">
        <v>103</v>
      </c>
      <c r="AB187" s="18" t="s">
        <v>103</v>
      </c>
      <c r="AC187" s="34"/>
      <c r="AD187" s="34"/>
      <c r="AE187" s="34"/>
      <c r="AF187" s="34"/>
      <c r="AG187" s="34"/>
      <c r="AH187" s="34"/>
      <c r="AI187" s="34"/>
    </row>
    <row r="188" spans="1:35" x14ac:dyDescent="0.3">
      <c r="A188" s="13">
        <v>21113</v>
      </c>
      <c r="B188" s="17" t="s">
        <v>20</v>
      </c>
      <c r="C188" s="17" t="s">
        <v>1551</v>
      </c>
      <c r="D188" s="17" t="s">
        <v>11</v>
      </c>
      <c r="E188" s="17" t="s">
        <v>104</v>
      </c>
      <c r="F188" s="17" t="s">
        <v>104</v>
      </c>
      <c r="G188" s="17" t="s">
        <v>1552</v>
      </c>
      <c r="H188" s="17" t="s">
        <v>1553</v>
      </c>
      <c r="I188" s="17" t="s">
        <v>1554</v>
      </c>
      <c r="J188" s="17" t="s">
        <v>111</v>
      </c>
      <c r="K188" s="19">
        <v>77073</v>
      </c>
      <c r="L188" s="17" t="s">
        <v>1555</v>
      </c>
      <c r="M188" s="18">
        <v>42</v>
      </c>
      <c r="N188" s="18">
        <v>51</v>
      </c>
      <c r="O188" s="18">
        <v>2142</v>
      </c>
      <c r="P188" s="21">
        <v>657</v>
      </c>
      <c r="Q188" s="18">
        <v>1</v>
      </c>
      <c r="R188" s="18">
        <v>18</v>
      </c>
      <c r="S188" s="18">
        <v>141</v>
      </c>
      <c r="T188" s="18">
        <v>15</v>
      </c>
      <c r="U188" s="18">
        <v>4</v>
      </c>
      <c r="V188" s="18">
        <v>4</v>
      </c>
      <c r="W188" s="18" t="s">
        <v>103</v>
      </c>
      <c r="X188" s="18" t="s">
        <v>103</v>
      </c>
      <c r="Y188" s="18" t="s">
        <v>103</v>
      </c>
      <c r="Z188" s="18" t="s">
        <v>103</v>
      </c>
      <c r="AA188" s="18" t="s">
        <v>103</v>
      </c>
      <c r="AB188" s="18" t="s">
        <v>42</v>
      </c>
      <c r="AC188" s="34"/>
      <c r="AD188" s="34"/>
      <c r="AE188" s="34"/>
      <c r="AF188" s="34"/>
      <c r="AG188" s="34"/>
      <c r="AH188" s="34"/>
      <c r="AI188" s="34"/>
    </row>
    <row r="189" spans="1:35" x14ac:dyDescent="0.3">
      <c r="A189" s="13">
        <v>11145</v>
      </c>
      <c r="B189" s="17" t="s">
        <v>21</v>
      </c>
      <c r="C189" s="17"/>
      <c r="D189" s="17" t="s">
        <v>10</v>
      </c>
      <c r="E189" s="17" t="s">
        <v>104</v>
      </c>
      <c r="F189" s="17" t="s">
        <v>104</v>
      </c>
      <c r="G189" s="17" t="s">
        <v>1561</v>
      </c>
      <c r="H189" s="17" t="s">
        <v>1562</v>
      </c>
      <c r="I189" s="17" t="s">
        <v>1563</v>
      </c>
      <c r="J189" s="17" t="s">
        <v>111</v>
      </c>
      <c r="K189" s="19">
        <v>77088</v>
      </c>
      <c r="L189" s="17" t="s">
        <v>1564</v>
      </c>
      <c r="M189" s="18">
        <v>35</v>
      </c>
      <c r="N189" s="18">
        <v>28</v>
      </c>
      <c r="O189" s="18">
        <v>980</v>
      </c>
      <c r="P189" s="21">
        <v>848</v>
      </c>
      <c r="Q189" s="18">
        <v>1</v>
      </c>
      <c r="R189" s="18">
        <v>18</v>
      </c>
      <c r="S189" s="18">
        <v>139</v>
      </c>
      <c r="T189" s="18">
        <v>15</v>
      </c>
      <c r="U189" s="18">
        <v>4</v>
      </c>
      <c r="V189" s="18">
        <v>1</v>
      </c>
      <c r="W189" s="18" t="s">
        <v>103</v>
      </c>
      <c r="X189" s="18" t="s">
        <v>39</v>
      </c>
      <c r="Y189" s="18" t="s">
        <v>103</v>
      </c>
      <c r="Z189" s="18" t="s">
        <v>103</v>
      </c>
      <c r="AA189" s="18" t="s">
        <v>103</v>
      </c>
      <c r="AB189" s="18" t="s">
        <v>103</v>
      </c>
      <c r="AC189" s="35"/>
      <c r="AD189" s="35"/>
      <c r="AE189" s="35"/>
      <c r="AF189" s="34"/>
      <c r="AG189" s="34"/>
      <c r="AH189" s="34"/>
      <c r="AI189" s="34"/>
    </row>
    <row r="190" spans="1:35" x14ac:dyDescent="0.3">
      <c r="A190" s="13">
        <v>92114</v>
      </c>
      <c r="B190" s="17" t="s">
        <v>21</v>
      </c>
      <c r="C190" s="17"/>
      <c r="D190" s="17" t="s">
        <v>10</v>
      </c>
      <c r="E190" s="17" t="s">
        <v>104</v>
      </c>
      <c r="F190" s="17" t="s">
        <v>104</v>
      </c>
      <c r="G190" s="17" t="s">
        <v>1571</v>
      </c>
      <c r="H190" s="17" t="s">
        <v>1572</v>
      </c>
      <c r="I190" s="17" t="s">
        <v>1573</v>
      </c>
      <c r="J190" s="17" t="s">
        <v>111</v>
      </c>
      <c r="K190" s="22" t="s">
        <v>1574</v>
      </c>
      <c r="L190" s="17" t="s">
        <v>358</v>
      </c>
      <c r="M190" s="18">
        <v>47</v>
      </c>
      <c r="N190" s="18">
        <v>81</v>
      </c>
      <c r="O190" s="18">
        <v>3807</v>
      </c>
      <c r="P190" s="21">
        <v>736</v>
      </c>
      <c r="Q190" s="18">
        <v>1</v>
      </c>
      <c r="R190" s="18">
        <v>18</v>
      </c>
      <c r="S190" s="18">
        <v>145</v>
      </c>
      <c r="T190" s="18">
        <v>15</v>
      </c>
      <c r="U190" s="18">
        <v>6</v>
      </c>
      <c r="V190" s="18">
        <v>1</v>
      </c>
      <c r="W190" s="18" t="s">
        <v>103</v>
      </c>
      <c r="X190" s="18" t="s">
        <v>103</v>
      </c>
      <c r="Y190" s="18" t="s">
        <v>103</v>
      </c>
      <c r="Z190" s="18" t="s">
        <v>103</v>
      </c>
      <c r="AA190" s="18" t="s">
        <v>103</v>
      </c>
      <c r="AB190" s="18" t="s">
        <v>42</v>
      </c>
      <c r="AC190" s="34"/>
      <c r="AD190" s="34"/>
      <c r="AE190" s="34"/>
      <c r="AF190" s="34"/>
      <c r="AG190" s="34"/>
      <c r="AH190" s="34"/>
      <c r="AI190" s="34"/>
    </row>
    <row r="191" spans="1:35" x14ac:dyDescent="0.3">
      <c r="A191" s="13">
        <v>72044</v>
      </c>
      <c r="B191" s="17" t="s">
        <v>21</v>
      </c>
      <c r="C191" s="17"/>
      <c r="D191" s="17" t="s">
        <v>11</v>
      </c>
      <c r="E191" s="17" t="s">
        <v>104</v>
      </c>
      <c r="F191" s="17" t="s">
        <v>105</v>
      </c>
      <c r="G191" s="17" t="s">
        <v>1576</v>
      </c>
      <c r="H191" s="17" t="s">
        <v>1577</v>
      </c>
      <c r="I191" s="17" t="s">
        <v>1578</v>
      </c>
      <c r="J191" s="17" t="s">
        <v>111</v>
      </c>
      <c r="K191" s="22" t="s">
        <v>1579</v>
      </c>
      <c r="L191" s="17" t="s">
        <v>1580</v>
      </c>
      <c r="M191" s="18">
        <v>11</v>
      </c>
      <c r="N191" s="18">
        <v>19</v>
      </c>
      <c r="O191" s="18">
        <v>209</v>
      </c>
      <c r="P191" s="21">
        <v>176</v>
      </c>
      <c r="Q191" s="18">
        <v>1</v>
      </c>
      <c r="R191" s="18">
        <v>7</v>
      </c>
      <c r="S191" s="18">
        <v>134</v>
      </c>
      <c r="T191" s="18">
        <v>15</v>
      </c>
      <c r="U191" s="18">
        <v>4</v>
      </c>
      <c r="V191" s="18">
        <v>5</v>
      </c>
      <c r="W191" s="18" t="s">
        <v>103</v>
      </c>
      <c r="X191" s="18" t="s">
        <v>103</v>
      </c>
      <c r="Y191" s="18" t="s">
        <v>103</v>
      </c>
      <c r="Z191" s="18" t="s">
        <v>103</v>
      </c>
      <c r="AA191" s="18" t="s">
        <v>103</v>
      </c>
      <c r="AB191" s="18" t="s">
        <v>42</v>
      </c>
      <c r="AC191" s="34"/>
      <c r="AD191" s="34"/>
      <c r="AE191" s="34"/>
      <c r="AF191" s="34"/>
      <c r="AG191" s="34"/>
      <c r="AH191" s="34"/>
      <c r="AI191" s="34"/>
    </row>
    <row r="192" spans="1:35" x14ac:dyDescent="0.3">
      <c r="A192" s="13">
        <v>82061</v>
      </c>
      <c r="B192" s="17" t="s">
        <v>21</v>
      </c>
      <c r="C192" s="17"/>
      <c r="D192" s="17" t="s">
        <v>17</v>
      </c>
      <c r="E192" s="17" t="s">
        <v>104</v>
      </c>
      <c r="F192" s="17" t="s">
        <v>104</v>
      </c>
      <c r="G192" s="17" t="s">
        <v>1583</v>
      </c>
      <c r="H192" s="17" t="s">
        <v>1584</v>
      </c>
      <c r="I192" s="17" t="s">
        <v>1585</v>
      </c>
      <c r="J192" s="17" t="s">
        <v>111</v>
      </c>
      <c r="K192" s="19">
        <v>77056</v>
      </c>
      <c r="L192" s="17" t="s">
        <v>254</v>
      </c>
      <c r="M192" s="13"/>
      <c r="N192" s="13"/>
      <c r="O192" s="18">
        <f>M192*N192</f>
        <v>0</v>
      </c>
      <c r="P192" s="21">
        <v>569</v>
      </c>
      <c r="Q192" s="18">
        <v>4</v>
      </c>
      <c r="R192" s="18">
        <v>7</v>
      </c>
      <c r="S192" s="18">
        <v>134</v>
      </c>
      <c r="T192" s="18">
        <v>17</v>
      </c>
      <c r="U192" s="18">
        <v>4</v>
      </c>
      <c r="V192" s="18">
        <v>5</v>
      </c>
      <c r="W192" s="18" t="s">
        <v>37</v>
      </c>
      <c r="X192" s="18" t="s">
        <v>103</v>
      </c>
      <c r="Y192" s="18" t="s">
        <v>41</v>
      </c>
      <c r="Z192" s="18" t="s">
        <v>103</v>
      </c>
      <c r="AA192" s="18" t="s">
        <v>103</v>
      </c>
      <c r="AB192" s="18" t="s">
        <v>103</v>
      </c>
      <c r="AC192" s="34"/>
      <c r="AD192" s="34"/>
      <c r="AE192" s="34"/>
      <c r="AF192" s="34"/>
      <c r="AG192" s="34"/>
      <c r="AH192" s="34"/>
      <c r="AI192" s="34"/>
    </row>
    <row r="193" spans="1:35" x14ac:dyDescent="0.3">
      <c r="A193" s="13">
        <v>72006</v>
      </c>
      <c r="B193" s="17" t="s">
        <v>21</v>
      </c>
      <c r="C193" s="17"/>
      <c r="D193" s="17" t="s">
        <v>11</v>
      </c>
      <c r="E193" s="17" t="s">
        <v>104</v>
      </c>
      <c r="F193" s="17" t="s">
        <v>104</v>
      </c>
      <c r="G193" s="17" t="s">
        <v>1589</v>
      </c>
      <c r="H193" s="17" t="s">
        <v>1590</v>
      </c>
      <c r="I193" s="17" t="s">
        <v>1591</v>
      </c>
      <c r="J193" s="17" t="s">
        <v>111</v>
      </c>
      <c r="K193" s="22" t="s">
        <v>1592</v>
      </c>
      <c r="L193" s="17" t="s">
        <v>1593</v>
      </c>
      <c r="M193" s="18">
        <v>79</v>
      </c>
      <c r="N193" s="18">
        <v>10</v>
      </c>
      <c r="O193" s="18">
        <v>790</v>
      </c>
      <c r="P193" s="21">
        <v>781</v>
      </c>
      <c r="Q193" s="18">
        <v>4</v>
      </c>
      <c r="R193" s="18">
        <v>7</v>
      </c>
      <c r="S193" s="18">
        <v>149</v>
      </c>
      <c r="T193" s="18">
        <v>13</v>
      </c>
      <c r="U193" s="18">
        <v>8</v>
      </c>
      <c r="V193" s="18">
        <v>5</v>
      </c>
      <c r="W193" s="18" t="s">
        <v>37</v>
      </c>
      <c r="X193" s="18" t="s">
        <v>103</v>
      </c>
      <c r="Y193" s="18" t="s">
        <v>41</v>
      </c>
      <c r="Z193" s="18" t="s">
        <v>103</v>
      </c>
      <c r="AA193" s="18" t="s">
        <v>103</v>
      </c>
      <c r="AB193" s="18" t="s">
        <v>103</v>
      </c>
      <c r="AC193" s="34"/>
      <c r="AD193" s="34"/>
      <c r="AE193" s="34"/>
      <c r="AF193" s="34"/>
      <c r="AG193" s="34"/>
      <c r="AH193" s="34"/>
      <c r="AI193" s="34"/>
    </row>
    <row r="194" spans="1:35" x14ac:dyDescent="0.3">
      <c r="A194" s="13">
        <v>41033</v>
      </c>
      <c r="B194" s="17" t="s">
        <v>20</v>
      </c>
      <c r="C194" s="17" t="s">
        <v>1595</v>
      </c>
      <c r="D194" s="17" t="s">
        <v>11</v>
      </c>
      <c r="E194" s="17" t="s">
        <v>105</v>
      </c>
      <c r="F194" s="17" t="s">
        <v>105</v>
      </c>
      <c r="G194" s="17" t="s">
        <v>1596</v>
      </c>
      <c r="H194" s="17" t="s">
        <v>1597</v>
      </c>
      <c r="I194" s="17" t="s">
        <v>1598</v>
      </c>
      <c r="J194" s="17" t="s">
        <v>1599</v>
      </c>
      <c r="K194" s="19">
        <v>77530</v>
      </c>
      <c r="L194" s="17" t="s">
        <v>1600</v>
      </c>
      <c r="M194" s="18">
        <v>62</v>
      </c>
      <c r="N194" s="18">
        <v>59</v>
      </c>
      <c r="O194" s="18">
        <v>3658</v>
      </c>
      <c r="P194" s="21">
        <v>141</v>
      </c>
      <c r="Q194" s="18">
        <v>2</v>
      </c>
      <c r="R194" s="18">
        <v>2</v>
      </c>
      <c r="S194" s="18">
        <v>143</v>
      </c>
      <c r="T194" s="18">
        <v>6</v>
      </c>
      <c r="U194" s="18">
        <v>8</v>
      </c>
      <c r="V194" s="18">
        <v>3</v>
      </c>
      <c r="W194" s="18" t="s">
        <v>103</v>
      </c>
      <c r="X194" s="18" t="s">
        <v>103</v>
      </c>
      <c r="Y194" s="18" t="s">
        <v>103</v>
      </c>
      <c r="Z194" s="18" t="s">
        <v>103</v>
      </c>
      <c r="AA194" s="18" t="s">
        <v>103</v>
      </c>
      <c r="AB194" s="18" t="s">
        <v>103</v>
      </c>
      <c r="AC194" s="34"/>
      <c r="AD194" s="34"/>
      <c r="AE194" s="34"/>
      <c r="AF194" s="34"/>
      <c r="AG194" s="34"/>
      <c r="AH194" s="34"/>
      <c r="AI194" s="34"/>
    </row>
    <row r="195" spans="1:35" x14ac:dyDescent="0.3">
      <c r="A195" s="13">
        <v>82067</v>
      </c>
      <c r="B195" s="17" t="s">
        <v>21</v>
      </c>
      <c r="C195" s="17"/>
      <c r="D195" s="17" t="s">
        <v>10</v>
      </c>
      <c r="E195" s="17" t="s">
        <v>105</v>
      </c>
      <c r="F195" s="17" t="s">
        <v>105</v>
      </c>
      <c r="G195" s="17" t="s">
        <v>1602</v>
      </c>
      <c r="H195" s="17" t="s">
        <v>1603</v>
      </c>
      <c r="I195" s="17" t="s">
        <v>1604</v>
      </c>
      <c r="J195" s="17" t="s">
        <v>111</v>
      </c>
      <c r="K195" s="19">
        <v>77094</v>
      </c>
      <c r="L195" s="17" t="s">
        <v>1605</v>
      </c>
      <c r="M195" s="18">
        <v>51</v>
      </c>
      <c r="N195" s="18">
        <v>83</v>
      </c>
      <c r="O195" s="18">
        <v>4233</v>
      </c>
      <c r="P195" s="21">
        <v>772</v>
      </c>
      <c r="Q195" s="18">
        <v>4</v>
      </c>
      <c r="R195" s="18">
        <v>38</v>
      </c>
      <c r="S195" s="18">
        <v>132</v>
      </c>
      <c r="T195" s="18">
        <v>17</v>
      </c>
      <c r="U195" s="18">
        <v>8</v>
      </c>
      <c r="V195" s="18">
        <v>5</v>
      </c>
      <c r="W195" s="18" t="s">
        <v>103</v>
      </c>
      <c r="X195" s="18" t="s">
        <v>103</v>
      </c>
      <c r="Y195" s="18" t="s">
        <v>41</v>
      </c>
      <c r="Z195" s="18" t="s">
        <v>103</v>
      </c>
      <c r="AA195" s="18" t="s">
        <v>103</v>
      </c>
      <c r="AB195" s="18" t="s">
        <v>103</v>
      </c>
      <c r="AC195" s="34"/>
      <c r="AD195" s="34"/>
      <c r="AE195" s="34"/>
      <c r="AF195" s="34"/>
      <c r="AG195" s="34"/>
      <c r="AH195" s="34"/>
      <c r="AI195" s="34"/>
    </row>
    <row r="196" spans="1:35" x14ac:dyDescent="0.3">
      <c r="A196" s="13">
        <v>22028</v>
      </c>
      <c r="B196" s="17" t="s">
        <v>21</v>
      </c>
      <c r="C196" s="17"/>
      <c r="D196" s="17" t="s">
        <v>11</v>
      </c>
      <c r="E196" s="17" t="s">
        <v>105</v>
      </c>
      <c r="F196" s="17" t="s">
        <v>105</v>
      </c>
      <c r="G196" s="17" t="s">
        <v>1611</v>
      </c>
      <c r="H196" s="17" t="s">
        <v>1612</v>
      </c>
      <c r="I196" s="17" t="s">
        <v>1613</v>
      </c>
      <c r="J196" s="17" t="s">
        <v>420</v>
      </c>
      <c r="K196" s="19">
        <v>77379</v>
      </c>
      <c r="L196" s="17" t="s">
        <v>254</v>
      </c>
      <c r="M196" s="18">
        <v>16</v>
      </c>
      <c r="N196" s="18">
        <v>106</v>
      </c>
      <c r="O196" s="18">
        <v>1696</v>
      </c>
      <c r="P196" s="21">
        <v>82</v>
      </c>
      <c r="Q196" s="18">
        <v>3</v>
      </c>
      <c r="R196" s="18">
        <v>38</v>
      </c>
      <c r="S196" s="18">
        <v>126</v>
      </c>
      <c r="T196" s="18">
        <v>7</v>
      </c>
      <c r="U196" s="18">
        <v>6</v>
      </c>
      <c r="V196" s="18">
        <v>4</v>
      </c>
      <c r="W196" s="18" t="s">
        <v>103</v>
      </c>
      <c r="X196" s="18" t="s">
        <v>103</v>
      </c>
      <c r="Y196" s="18" t="s">
        <v>103</v>
      </c>
      <c r="Z196" s="18" t="s">
        <v>103</v>
      </c>
      <c r="AA196" s="18" t="s">
        <v>103</v>
      </c>
      <c r="AB196" s="18" t="s">
        <v>103</v>
      </c>
      <c r="AC196" s="34"/>
      <c r="AD196" s="34"/>
      <c r="AE196" s="34"/>
      <c r="AF196" s="34"/>
      <c r="AG196" s="34"/>
      <c r="AH196" s="34"/>
      <c r="AI196" s="34"/>
    </row>
    <row r="197" spans="1:35" x14ac:dyDescent="0.3">
      <c r="A197" s="13">
        <v>72019</v>
      </c>
      <c r="B197" s="17" t="s">
        <v>21</v>
      </c>
      <c r="C197" s="17"/>
      <c r="D197" s="17" t="s">
        <v>11</v>
      </c>
      <c r="E197" s="17" t="s">
        <v>104</v>
      </c>
      <c r="F197" s="17" t="s">
        <v>105</v>
      </c>
      <c r="G197" s="17" t="s">
        <v>1618</v>
      </c>
      <c r="H197" s="17" t="s">
        <v>1619</v>
      </c>
      <c r="I197" s="17" t="s">
        <v>1620</v>
      </c>
      <c r="J197" s="17" t="s">
        <v>111</v>
      </c>
      <c r="K197" s="19">
        <v>77099</v>
      </c>
      <c r="L197" s="17" t="s">
        <v>873</v>
      </c>
      <c r="M197" s="18">
        <v>61</v>
      </c>
      <c r="N197" s="18">
        <v>64</v>
      </c>
      <c r="O197" s="18">
        <f>M197*N197</f>
        <v>3904</v>
      </c>
      <c r="P197" s="21">
        <v>984</v>
      </c>
      <c r="Q197" s="18">
        <v>4</v>
      </c>
      <c r="R197" s="18">
        <v>9</v>
      </c>
      <c r="S197" s="18">
        <v>131</v>
      </c>
      <c r="T197" s="18">
        <v>17</v>
      </c>
      <c r="U197" s="18">
        <v>8</v>
      </c>
      <c r="V197" s="18">
        <v>5</v>
      </c>
      <c r="W197" s="18" t="s">
        <v>103</v>
      </c>
      <c r="X197" s="18" t="s">
        <v>103</v>
      </c>
      <c r="Y197" s="18" t="s">
        <v>41</v>
      </c>
      <c r="Z197" s="18" t="s">
        <v>103</v>
      </c>
      <c r="AA197" s="18" t="s">
        <v>103</v>
      </c>
      <c r="AB197" s="18" t="s">
        <v>103</v>
      </c>
      <c r="AC197" s="34"/>
      <c r="AD197" s="34"/>
      <c r="AE197" s="34"/>
      <c r="AF197" s="34"/>
      <c r="AG197" s="34"/>
      <c r="AH197" s="34"/>
      <c r="AI197" s="34"/>
    </row>
    <row r="198" spans="1:35" x14ac:dyDescent="0.3">
      <c r="A198" s="13">
        <v>22111</v>
      </c>
      <c r="B198" s="17" t="s">
        <v>21</v>
      </c>
      <c r="C198" s="17"/>
      <c r="D198" s="17" t="s">
        <v>10</v>
      </c>
      <c r="E198" s="17" t="s">
        <v>104</v>
      </c>
      <c r="F198" s="17" t="s">
        <v>105</v>
      </c>
      <c r="G198" s="17" t="s">
        <v>1622</v>
      </c>
      <c r="H198" s="17" t="s">
        <v>1623</v>
      </c>
      <c r="I198" s="17" t="s">
        <v>1624</v>
      </c>
      <c r="J198" s="17" t="s">
        <v>111</v>
      </c>
      <c r="K198" s="19">
        <v>77086</v>
      </c>
      <c r="L198" s="17" t="s">
        <v>254</v>
      </c>
      <c r="M198" s="18">
        <v>64</v>
      </c>
      <c r="N198" s="18">
        <v>90</v>
      </c>
      <c r="O198" s="18">
        <v>5760</v>
      </c>
      <c r="P198" s="21">
        <v>884</v>
      </c>
      <c r="Q198" s="18">
        <v>1</v>
      </c>
      <c r="R198" s="18">
        <v>18</v>
      </c>
      <c r="S198" s="18">
        <v>139</v>
      </c>
      <c r="T198" s="18">
        <v>15</v>
      </c>
      <c r="U198" s="18">
        <v>4</v>
      </c>
      <c r="V198" s="18">
        <v>1</v>
      </c>
      <c r="W198" s="18" t="s">
        <v>103</v>
      </c>
      <c r="X198" s="18" t="s">
        <v>103</v>
      </c>
      <c r="Y198" s="18" t="s">
        <v>103</v>
      </c>
      <c r="Z198" s="18" t="s">
        <v>38</v>
      </c>
      <c r="AA198" s="18" t="s">
        <v>103</v>
      </c>
      <c r="AB198" s="18" t="s">
        <v>42</v>
      </c>
      <c r="AC198" s="34"/>
      <c r="AD198" s="34"/>
      <c r="AE198" s="34"/>
      <c r="AF198" s="34"/>
      <c r="AG198" s="34"/>
      <c r="AH198" s="34"/>
      <c r="AI198" s="34"/>
    </row>
    <row r="199" spans="1:35" x14ac:dyDescent="0.3">
      <c r="A199" s="13">
        <v>92047</v>
      </c>
      <c r="B199" s="17" t="s">
        <v>21</v>
      </c>
      <c r="C199" s="17"/>
      <c r="D199" s="17" t="s">
        <v>10</v>
      </c>
      <c r="E199" s="17" t="s">
        <v>104</v>
      </c>
      <c r="F199" s="17" t="s">
        <v>104</v>
      </c>
      <c r="G199" s="17" t="s">
        <v>1626</v>
      </c>
      <c r="H199" s="17" t="s">
        <v>1627</v>
      </c>
      <c r="I199" s="17" t="s">
        <v>1628</v>
      </c>
      <c r="J199" s="17" t="s">
        <v>111</v>
      </c>
      <c r="K199" s="22" t="s">
        <v>1629</v>
      </c>
      <c r="L199" s="17" t="s">
        <v>873</v>
      </c>
      <c r="M199" s="18">
        <v>22</v>
      </c>
      <c r="N199" s="18">
        <v>28</v>
      </c>
      <c r="O199" s="18">
        <v>616</v>
      </c>
      <c r="P199" s="21">
        <v>70</v>
      </c>
      <c r="Q199" s="18">
        <v>4</v>
      </c>
      <c r="R199" s="18">
        <v>38</v>
      </c>
      <c r="S199" s="18">
        <v>134</v>
      </c>
      <c r="T199" s="18">
        <v>15</v>
      </c>
      <c r="U199" s="18">
        <v>6</v>
      </c>
      <c r="V199" s="18">
        <v>1</v>
      </c>
      <c r="W199" s="18" t="s">
        <v>103</v>
      </c>
      <c r="X199" s="18" t="s">
        <v>103</v>
      </c>
      <c r="Y199" s="18" t="s">
        <v>103</v>
      </c>
      <c r="Z199" s="18" t="s">
        <v>103</v>
      </c>
      <c r="AA199" s="18" t="s">
        <v>103</v>
      </c>
      <c r="AB199" s="18" t="s">
        <v>42</v>
      </c>
      <c r="AC199" s="34"/>
      <c r="AD199" s="34"/>
      <c r="AE199" s="34"/>
      <c r="AF199" s="34"/>
      <c r="AG199" s="34"/>
      <c r="AH199" s="35"/>
      <c r="AI199" s="35"/>
    </row>
    <row r="200" spans="1:35" x14ac:dyDescent="0.3">
      <c r="A200" s="13">
        <v>91065</v>
      </c>
      <c r="B200" s="17" t="s">
        <v>20</v>
      </c>
      <c r="C200" s="17" t="s">
        <v>1632</v>
      </c>
      <c r="D200" s="17" t="s">
        <v>10</v>
      </c>
      <c r="E200" s="17" t="s">
        <v>104</v>
      </c>
      <c r="F200" s="17" t="s">
        <v>104</v>
      </c>
      <c r="G200" s="17" t="s">
        <v>1633</v>
      </c>
      <c r="H200" s="17" t="s">
        <v>1634</v>
      </c>
      <c r="I200" s="17" t="s">
        <v>1635</v>
      </c>
      <c r="J200" s="17" t="s">
        <v>111</v>
      </c>
      <c r="K200" s="22" t="s">
        <v>1636</v>
      </c>
      <c r="L200" s="17" t="s">
        <v>1637</v>
      </c>
      <c r="M200" s="31">
        <v>33</v>
      </c>
      <c r="N200" s="31">
        <v>33</v>
      </c>
      <c r="O200" s="18">
        <f>M200*N200</f>
        <v>1089</v>
      </c>
      <c r="P200" s="21">
        <v>200</v>
      </c>
      <c r="Q200" s="18">
        <v>1</v>
      </c>
      <c r="R200" s="18">
        <v>7</v>
      </c>
      <c r="S200" s="18">
        <v>134</v>
      </c>
      <c r="T200" s="18">
        <v>15</v>
      </c>
      <c r="U200" s="18">
        <v>6</v>
      </c>
      <c r="V200" s="18">
        <v>1</v>
      </c>
      <c r="W200" s="18" t="s">
        <v>37</v>
      </c>
      <c r="X200" s="18" t="s">
        <v>103</v>
      </c>
      <c r="Y200" s="18" t="s">
        <v>103</v>
      </c>
      <c r="Z200" s="18" t="s">
        <v>103</v>
      </c>
      <c r="AA200" s="18" t="s">
        <v>103</v>
      </c>
      <c r="AB200" s="18" t="s">
        <v>42</v>
      </c>
      <c r="AC200" s="34"/>
      <c r="AD200" s="34"/>
      <c r="AE200" s="34"/>
      <c r="AF200" s="34"/>
      <c r="AG200" s="34"/>
      <c r="AH200" s="34"/>
      <c r="AI200" s="34"/>
    </row>
    <row r="201" spans="1:35" x14ac:dyDescent="0.3">
      <c r="A201" s="13">
        <v>32089</v>
      </c>
      <c r="B201" s="17" t="s">
        <v>21</v>
      </c>
      <c r="C201" s="17"/>
      <c r="D201" s="17" t="s">
        <v>17</v>
      </c>
      <c r="E201" s="17" t="s">
        <v>104</v>
      </c>
      <c r="F201" s="17" t="s">
        <v>104</v>
      </c>
      <c r="G201" s="17" t="s">
        <v>1644</v>
      </c>
      <c r="H201" s="17" t="s">
        <v>1645</v>
      </c>
      <c r="I201" s="17" t="s">
        <v>1646</v>
      </c>
      <c r="J201" s="17" t="s">
        <v>111</v>
      </c>
      <c r="K201" s="19">
        <v>77044</v>
      </c>
      <c r="L201" s="17" t="s">
        <v>270</v>
      </c>
      <c r="M201" s="13"/>
      <c r="N201" s="13"/>
      <c r="O201" s="18">
        <f>M201*N201</f>
        <v>0</v>
      </c>
      <c r="P201" s="21">
        <v>96</v>
      </c>
      <c r="Q201" s="18">
        <v>1</v>
      </c>
      <c r="R201" s="18">
        <v>29</v>
      </c>
      <c r="S201" s="18">
        <v>142</v>
      </c>
      <c r="T201" s="18">
        <v>6</v>
      </c>
      <c r="U201" s="18">
        <v>4</v>
      </c>
      <c r="V201" s="18">
        <v>3</v>
      </c>
      <c r="W201" s="18" t="s">
        <v>103</v>
      </c>
      <c r="X201" s="18" t="s">
        <v>39</v>
      </c>
      <c r="Y201" s="18" t="s">
        <v>103</v>
      </c>
      <c r="Z201" s="18" t="s">
        <v>103</v>
      </c>
      <c r="AA201" s="18" t="s">
        <v>103</v>
      </c>
      <c r="AB201" s="18" t="s">
        <v>103</v>
      </c>
      <c r="AC201" s="34"/>
      <c r="AD201" s="34"/>
      <c r="AE201" s="34"/>
      <c r="AF201" s="34"/>
      <c r="AG201" s="34"/>
      <c r="AH201" s="35"/>
      <c r="AI201" s="35"/>
    </row>
    <row r="202" spans="1:35" x14ac:dyDescent="0.3">
      <c r="A202" s="13">
        <v>92068</v>
      </c>
      <c r="B202" s="17" t="s">
        <v>21</v>
      </c>
      <c r="C202" s="17"/>
      <c r="D202" s="17" t="s">
        <v>10</v>
      </c>
      <c r="E202" s="17" t="s">
        <v>104</v>
      </c>
      <c r="F202" s="17" t="s">
        <v>104</v>
      </c>
      <c r="G202" s="17" t="s">
        <v>1650</v>
      </c>
      <c r="H202" s="17" t="s">
        <v>1651</v>
      </c>
      <c r="I202" s="17" t="s">
        <v>1652</v>
      </c>
      <c r="J202" s="17" t="s">
        <v>111</v>
      </c>
      <c r="K202" s="19">
        <v>77020</v>
      </c>
      <c r="L202" s="17" t="s">
        <v>1653</v>
      </c>
      <c r="M202" s="18">
        <v>20</v>
      </c>
      <c r="N202" s="18">
        <v>53</v>
      </c>
      <c r="O202" s="18">
        <v>1060</v>
      </c>
      <c r="P202" s="21">
        <v>160</v>
      </c>
      <c r="Q202" s="18">
        <v>1</v>
      </c>
      <c r="R202" s="18">
        <v>18</v>
      </c>
      <c r="S202" s="18">
        <v>142</v>
      </c>
      <c r="T202" s="18">
        <v>13</v>
      </c>
      <c r="U202" s="18">
        <v>4</v>
      </c>
      <c r="V202" s="18">
        <v>6</v>
      </c>
      <c r="W202" s="18" t="s">
        <v>103</v>
      </c>
      <c r="X202" s="18" t="s">
        <v>103</v>
      </c>
      <c r="Y202" s="18" t="s">
        <v>103</v>
      </c>
      <c r="Z202" s="18" t="s">
        <v>103</v>
      </c>
      <c r="AA202" s="18" t="s">
        <v>103</v>
      </c>
      <c r="AB202" s="18" t="s">
        <v>103</v>
      </c>
      <c r="AC202" s="34"/>
      <c r="AD202" s="34"/>
      <c r="AE202" s="34"/>
      <c r="AF202" s="34"/>
      <c r="AG202" s="34"/>
      <c r="AH202" s="34"/>
      <c r="AI202" s="34"/>
    </row>
    <row r="203" spans="1:35" x14ac:dyDescent="0.3">
      <c r="A203" s="13">
        <v>22123</v>
      </c>
      <c r="B203" s="17" t="s">
        <v>21</v>
      </c>
      <c r="C203" s="17"/>
      <c r="D203" s="17" t="s">
        <v>10</v>
      </c>
      <c r="E203" s="17" t="s">
        <v>104</v>
      </c>
      <c r="F203" s="17" t="s">
        <v>104</v>
      </c>
      <c r="G203" s="17" t="s">
        <v>1656</v>
      </c>
      <c r="H203" s="17" t="s">
        <v>1657</v>
      </c>
      <c r="I203" s="17" t="s">
        <v>1658</v>
      </c>
      <c r="J203" s="17" t="s">
        <v>420</v>
      </c>
      <c r="K203" s="22" t="s">
        <v>1659</v>
      </c>
      <c r="L203" s="17" t="s">
        <v>254</v>
      </c>
      <c r="M203" s="18">
        <v>59</v>
      </c>
      <c r="N203" s="18">
        <v>79</v>
      </c>
      <c r="O203" s="18">
        <v>4661</v>
      </c>
      <c r="P203" s="21">
        <v>596</v>
      </c>
      <c r="Q203" s="18">
        <v>3</v>
      </c>
      <c r="R203" s="18">
        <v>2</v>
      </c>
      <c r="S203" s="18">
        <v>150</v>
      </c>
      <c r="T203" s="18">
        <v>4</v>
      </c>
      <c r="U203" s="18">
        <v>6</v>
      </c>
      <c r="V203" s="18">
        <v>4</v>
      </c>
      <c r="W203" s="18" t="s">
        <v>103</v>
      </c>
      <c r="X203" s="18" t="s">
        <v>103</v>
      </c>
      <c r="Y203" s="18" t="s">
        <v>103</v>
      </c>
      <c r="Z203" s="18" t="s">
        <v>103</v>
      </c>
      <c r="AA203" s="18" t="s">
        <v>103</v>
      </c>
      <c r="AB203" s="18" t="s">
        <v>103</v>
      </c>
      <c r="AC203" s="34"/>
      <c r="AD203" s="34"/>
      <c r="AE203" s="34"/>
      <c r="AF203" s="34"/>
      <c r="AG203" s="34"/>
      <c r="AH203" s="34"/>
      <c r="AI203" s="34"/>
    </row>
    <row r="204" spans="1:35" x14ac:dyDescent="0.3">
      <c r="A204" s="13">
        <v>41016</v>
      </c>
      <c r="B204" s="17" t="s">
        <v>20</v>
      </c>
      <c r="C204" s="17" t="s">
        <v>1667</v>
      </c>
      <c r="D204" s="17" t="s">
        <v>10</v>
      </c>
      <c r="E204" s="17" t="s">
        <v>104</v>
      </c>
      <c r="F204" s="17" t="s">
        <v>105</v>
      </c>
      <c r="G204" s="17" t="s">
        <v>1668</v>
      </c>
      <c r="H204" s="17" t="s">
        <v>1669</v>
      </c>
      <c r="I204" s="17" t="s">
        <v>1670</v>
      </c>
      <c r="J204" s="17" t="s">
        <v>111</v>
      </c>
      <c r="K204" s="19">
        <v>77029</v>
      </c>
      <c r="L204" s="17" t="s">
        <v>1671</v>
      </c>
      <c r="M204" s="18">
        <v>26</v>
      </c>
      <c r="N204" s="18">
        <v>39</v>
      </c>
      <c r="O204" s="18">
        <v>1014</v>
      </c>
      <c r="P204" s="21">
        <v>229</v>
      </c>
      <c r="Q204" s="18">
        <v>2</v>
      </c>
      <c r="R204" s="18">
        <v>29</v>
      </c>
      <c r="S204" s="18">
        <v>143</v>
      </c>
      <c r="T204" s="18">
        <v>6</v>
      </c>
      <c r="U204" s="18">
        <v>4</v>
      </c>
      <c r="V204" s="18">
        <v>2</v>
      </c>
      <c r="W204" s="18" t="s">
        <v>103</v>
      </c>
      <c r="X204" s="18" t="s">
        <v>39</v>
      </c>
      <c r="Y204" s="18" t="s">
        <v>103</v>
      </c>
      <c r="Z204" s="18" t="s">
        <v>103</v>
      </c>
      <c r="AA204" s="18" t="s">
        <v>103</v>
      </c>
      <c r="AB204" s="18" t="s">
        <v>103</v>
      </c>
      <c r="AC204" s="34"/>
      <c r="AD204" s="34"/>
      <c r="AE204" s="34"/>
      <c r="AF204" s="34"/>
      <c r="AG204" s="34"/>
      <c r="AH204" s="34"/>
      <c r="AI204" s="34"/>
    </row>
    <row r="205" spans="1:35" x14ac:dyDescent="0.3">
      <c r="A205" s="13">
        <v>71013</v>
      </c>
      <c r="B205" s="17" t="s">
        <v>20</v>
      </c>
      <c r="C205" s="17" t="s">
        <v>1682</v>
      </c>
      <c r="D205" s="17" t="s">
        <v>10</v>
      </c>
      <c r="E205" s="17" t="s">
        <v>104</v>
      </c>
      <c r="F205" s="17" t="s">
        <v>104</v>
      </c>
      <c r="G205" s="17" t="s">
        <v>1683</v>
      </c>
      <c r="H205" s="17" t="s">
        <v>1684</v>
      </c>
      <c r="I205" s="17" t="s">
        <v>200</v>
      </c>
      <c r="J205" s="17" t="s">
        <v>111</v>
      </c>
      <c r="K205" s="19">
        <v>77083</v>
      </c>
      <c r="L205" s="17" t="s">
        <v>1685</v>
      </c>
      <c r="M205" s="18">
        <v>34</v>
      </c>
      <c r="N205" s="18">
        <v>40</v>
      </c>
      <c r="O205" s="18">
        <v>1360</v>
      </c>
      <c r="P205" s="21">
        <v>647</v>
      </c>
      <c r="Q205" s="18">
        <v>4</v>
      </c>
      <c r="R205" s="18">
        <v>7</v>
      </c>
      <c r="S205" s="18">
        <v>149</v>
      </c>
      <c r="T205" s="18">
        <v>17</v>
      </c>
      <c r="U205" s="18">
        <v>8</v>
      </c>
      <c r="V205" s="18">
        <v>5</v>
      </c>
      <c r="W205" s="18" t="s">
        <v>37</v>
      </c>
      <c r="X205" s="18" t="s">
        <v>103</v>
      </c>
      <c r="Y205" s="18" t="s">
        <v>41</v>
      </c>
      <c r="Z205" s="18" t="s">
        <v>103</v>
      </c>
      <c r="AA205" s="18" t="s">
        <v>103</v>
      </c>
      <c r="AB205" s="18" t="s">
        <v>103</v>
      </c>
      <c r="AC205" s="34"/>
      <c r="AD205" s="34"/>
      <c r="AE205" s="34"/>
      <c r="AF205" s="34"/>
      <c r="AG205" s="34"/>
      <c r="AH205" s="34"/>
      <c r="AI205" s="34"/>
    </row>
    <row r="206" spans="1:35" x14ac:dyDescent="0.3">
      <c r="A206" s="13">
        <v>91052</v>
      </c>
      <c r="B206" s="17" t="s">
        <v>20</v>
      </c>
      <c r="C206" s="17" t="s">
        <v>1690</v>
      </c>
      <c r="D206" s="17" t="s">
        <v>10</v>
      </c>
      <c r="E206" s="17" t="s">
        <v>104</v>
      </c>
      <c r="F206" s="17" t="s">
        <v>104</v>
      </c>
      <c r="G206" s="17" t="s">
        <v>1691</v>
      </c>
      <c r="H206" s="17" t="s">
        <v>1692</v>
      </c>
      <c r="I206" s="17" t="s">
        <v>1693</v>
      </c>
      <c r="J206" s="17" t="s">
        <v>111</v>
      </c>
      <c r="K206" s="19">
        <v>77009</v>
      </c>
      <c r="L206" s="17" t="s">
        <v>410</v>
      </c>
      <c r="M206" s="18">
        <v>33</v>
      </c>
      <c r="N206" s="18">
        <v>56</v>
      </c>
      <c r="O206" s="18">
        <v>1848</v>
      </c>
      <c r="P206" s="21">
        <v>206</v>
      </c>
      <c r="Q206" s="18">
        <v>2</v>
      </c>
      <c r="R206" s="18">
        <v>29</v>
      </c>
      <c r="S206" s="18">
        <v>145</v>
      </c>
      <c r="T206" s="18">
        <v>6</v>
      </c>
      <c r="U206" s="18">
        <v>4</v>
      </c>
      <c r="V206" s="18">
        <v>1</v>
      </c>
      <c r="W206" s="18" t="s">
        <v>103</v>
      </c>
      <c r="X206" s="18" t="s">
        <v>39</v>
      </c>
      <c r="Y206" s="18" t="s">
        <v>103</v>
      </c>
      <c r="Z206" s="18" t="s">
        <v>103</v>
      </c>
      <c r="AA206" s="18" t="s">
        <v>103</v>
      </c>
      <c r="AB206" s="18" t="s">
        <v>103</v>
      </c>
      <c r="AC206" s="34"/>
      <c r="AD206" s="34"/>
      <c r="AE206" s="34"/>
      <c r="AF206" s="34"/>
      <c r="AG206" s="34"/>
      <c r="AH206" s="34"/>
      <c r="AI206" s="34"/>
    </row>
    <row r="207" spans="1:35" x14ac:dyDescent="0.3">
      <c r="A207" s="13">
        <v>22149</v>
      </c>
      <c r="B207" s="17" t="s">
        <v>21</v>
      </c>
      <c r="C207" s="17"/>
      <c r="D207" s="17" t="s">
        <v>10</v>
      </c>
      <c r="E207" s="17" t="s">
        <v>104</v>
      </c>
      <c r="F207" s="17" t="s">
        <v>104</v>
      </c>
      <c r="G207" s="17" t="s">
        <v>1696</v>
      </c>
      <c r="H207" s="17" t="s">
        <v>1697</v>
      </c>
      <c r="I207" s="17" t="s">
        <v>1698</v>
      </c>
      <c r="J207" s="17" t="s">
        <v>111</v>
      </c>
      <c r="K207" s="19">
        <v>77037</v>
      </c>
      <c r="L207" s="17" t="s">
        <v>1699</v>
      </c>
      <c r="M207" s="18">
        <v>31</v>
      </c>
      <c r="N207" s="18">
        <v>37</v>
      </c>
      <c r="O207" s="18">
        <v>1147</v>
      </c>
      <c r="P207" s="21">
        <v>321</v>
      </c>
      <c r="Q207" s="18">
        <v>2</v>
      </c>
      <c r="R207" s="18">
        <v>29</v>
      </c>
      <c r="S207" s="18">
        <v>140</v>
      </c>
      <c r="T207" s="18">
        <v>6</v>
      </c>
      <c r="U207" s="18">
        <v>4</v>
      </c>
      <c r="V207" s="18">
        <v>1</v>
      </c>
      <c r="W207" s="18" t="s">
        <v>37</v>
      </c>
      <c r="X207" s="18" t="s">
        <v>103</v>
      </c>
      <c r="Y207" s="18" t="s">
        <v>103</v>
      </c>
      <c r="Z207" s="18" t="s">
        <v>103</v>
      </c>
      <c r="AA207" s="18" t="s">
        <v>103</v>
      </c>
      <c r="AB207" s="18" t="s">
        <v>42</v>
      </c>
      <c r="AC207" s="34"/>
      <c r="AD207" s="34"/>
      <c r="AE207" s="34"/>
      <c r="AF207" s="34"/>
      <c r="AG207" s="34"/>
      <c r="AH207" s="34"/>
      <c r="AI207" s="34"/>
    </row>
    <row r="208" spans="1:35" x14ac:dyDescent="0.3">
      <c r="A208" s="13">
        <v>62063</v>
      </c>
      <c r="B208" s="17" t="s">
        <v>21</v>
      </c>
      <c r="C208" s="17"/>
      <c r="D208" s="17" t="s">
        <v>11</v>
      </c>
      <c r="E208" s="17" t="s">
        <v>104</v>
      </c>
      <c r="F208" s="17" t="s">
        <v>104</v>
      </c>
      <c r="G208" s="17" t="s">
        <v>1702</v>
      </c>
      <c r="H208" s="17" t="s">
        <v>1703</v>
      </c>
      <c r="I208" s="17" t="s">
        <v>1704</v>
      </c>
      <c r="J208" s="17" t="s">
        <v>111</v>
      </c>
      <c r="K208" s="22" t="s">
        <v>1705</v>
      </c>
      <c r="L208" s="17" t="s">
        <v>337</v>
      </c>
      <c r="M208" s="18">
        <v>44</v>
      </c>
      <c r="N208" s="18">
        <v>68</v>
      </c>
      <c r="O208" s="18">
        <v>2992</v>
      </c>
      <c r="P208" s="21">
        <v>722</v>
      </c>
      <c r="Q208" s="18">
        <v>1</v>
      </c>
      <c r="R208" s="18">
        <v>9</v>
      </c>
      <c r="S208" s="18">
        <v>131</v>
      </c>
      <c r="T208" s="18">
        <v>13</v>
      </c>
      <c r="U208" s="18">
        <v>4</v>
      </c>
      <c r="V208" s="18">
        <v>7</v>
      </c>
      <c r="W208" s="18" t="s">
        <v>103</v>
      </c>
      <c r="X208" s="18" t="s">
        <v>103</v>
      </c>
      <c r="Y208" s="18" t="s">
        <v>103</v>
      </c>
      <c r="Z208" s="18" t="s">
        <v>103</v>
      </c>
      <c r="AA208" s="18" t="s">
        <v>103</v>
      </c>
      <c r="AB208" s="18" t="s">
        <v>103</v>
      </c>
      <c r="AC208" s="34"/>
      <c r="AD208" s="34"/>
      <c r="AE208" s="34"/>
      <c r="AF208" s="34"/>
      <c r="AG208" s="34"/>
      <c r="AH208" s="34"/>
      <c r="AI208" s="34"/>
    </row>
    <row r="209" spans="1:35" x14ac:dyDescent="0.3">
      <c r="A209" s="13">
        <v>52092</v>
      </c>
      <c r="B209" s="17" t="s">
        <v>21</v>
      </c>
      <c r="C209" s="17"/>
      <c r="D209" s="17" t="s">
        <v>10</v>
      </c>
      <c r="E209" s="17" t="s">
        <v>104</v>
      </c>
      <c r="F209" s="17" t="s">
        <v>105</v>
      </c>
      <c r="G209" s="17" t="s">
        <v>1710</v>
      </c>
      <c r="H209" s="17" t="s">
        <v>1711</v>
      </c>
      <c r="I209" s="17" t="s">
        <v>1712</v>
      </c>
      <c r="J209" s="17" t="s">
        <v>963</v>
      </c>
      <c r="K209" s="19">
        <v>77598</v>
      </c>
      <c r="L209" s="17" t="s">
        <v>1713</v>
      </c>
      <c r="M209" s="18">
        <v>41</v>
      </c>
      <c r="N209" s="18">
        <v>46</v>
      </c>
      <c r="O209" s="18">
        <v>1886</v>
      </c>
      <c r="P209" s="21">
        <v>715</v>
      </c>
      <c r="Q209" s="18">
        <v>2</v>
      </c>
      <c r="R209" s="18">
        <v>36</v>
      </c>
      <c r="S209" s="18">
        <v>129</v>
      </c>
      <c r="T209" s="18">
        <v>11</v>
      </c>
      <c r="U209" s="18">
        <v>8</v>
      </c>
      <c r="V209" s="18">
        <v>8</v>
      </c>
      <c r="W209" s="18" t="s">
        <v>103</v>
      </c>
      <c r="X209" s="18" t="s">
        <v>103</v>
      </c>
      <c r="Y209" s="18" t="s">
        <v>103</v>
      </c>
      <c r="Z209" s="18" t="s">
        <v>103</v>
      </c>
      <c r="AA209" s="18" t="s">
        <v>103</v>
      </c>
      <c r="AB209" s="18" t="s">
        <v>103</v>
      </c>
      <c r="AC209" s="34"/>
      <c r="AD209" s="34"/>
      <c r="AE209" s="34"/>
      <c r="AF209" s="34"/>
      <c r="AG209" s="34"/>
      <c r="AH209" s="34"/>
      <c r="AI209" s="34"/>
    </row>
    <row r="210" spans="1:35" x14ac:dyDescent="0.3">
      <c r="A210" s="13">
        <v>32014</v>
      </c>
      <c r="B210" s="17" t="s">
        <v>21</v>
      </c>
      <c r="C210" s="17"/>
      <c r="D210" s="17" t="s">
        <v>10</v>
      </c>
      <c r="E210" s="17" t="s">
        <v>104</v>
      </c>
      <c r="F210" s="17" t="s">
        <v>105</v>
      </c>
      <c r="G210" s="17" t="s">
        <v>1718</v>
      </c>
      <c r="H210" s="17" t="s">
        <v>1719</v>
      </c>
      <c r="I210" s="17" t="s">
        <v>1720</v>
      </c>
      <c r="J210" s="17" t="s">
        <v>265</v>
      </c>
      <c r="K210" s="19">
        <v>77396</v>
      </c>
      <c r="L210" s="17" t="s">
        <v>1721</v>
      </c>
      <c r="M210" s="18">
        <v>43</v>
      </c>
      <c r="N210" s="18">
        <v>31</v>
      </c>
      <c r="O210" s="18">
        <v>1333</v>
      </c>
      <c r="P210" s="21">
        <v>733</v>
      </c>
      <c r="Q210" s="18">
        <v>2</v>
      </c>
      <c r="R210" s="18">
        <v>29</v>
      </c>
      <c r="S210" s="18">
        <v>141</v>
      </c>
      <c r="T210" s="18">
        <v>6</v>
      </c>
      <c r="U210" s="18">
        <v>4</v>
      </c>
      <c r="V210" s="18">
        <v>3</v>
      </c>
      <c r="W210" s="18" t="s">
        <v>103</v>
      </c>
      <c r="X210" s="18" t="s">
        <v>39</v>
      </c>
      <c r="Y210" s="18" t="s">
        <v>103</v>
      </c>
      <c r="Z210" s="18" t="s">
        <v>103</v>
      </c>
      <c r="AA210" s="18" t="s">
        <v>103</v>
      </c>
      <c r="AB210" s="18" t="s">
        <v>103</v>
      </c>
      <c r="AC210" s="34"/>
      <c r="AD210" s="34"/>
      <c r="AE210" s="34"/>
      <c r="AF210" s="34"/>
      <c r="AG210" s="34"/>
      <c r="AH210" s="34"/>
      <c r="AI210" s="34"/>
    </row>
    <row r="211" spans="1:35" x14ac:dyDescent="0.3">
      <c r="A211" s="13">
        <v>22068</v>
      </c>
      <c r="B211" s="17" t="s">
        <v>21</v>
      </c>
      <c r="C211" s="17"/>
      <c r="D211" s="17" t="s">
        <v>11</v>
      </c>
      <c r="E211" s="17" t="s">
        <v>104</v>
      </c>
      <c r="F211" s="17" t="s">
        <v>105</v>
      </c>
      <c r="G211" s="17" t="s">
        <v>1724</v>
      </c>
      <c r="H211" s="17" t="s">
        <v>1725</v>
      </c>
      <c r="I211" s="17" t="s">
        <v>1726</v>
      </c>
      <c r="J211" s="17" t="s">
        <v>111</v>
      </c>
      <c r="K211" s="22" t="s">
        <v>1727</v>
      </c>
      <c r="L211" s="17" t="s">
        <v>1728</v>
      </c>
      <c r="M211" s="18">
        <v>35</v>
      </c>
      <c r="N211" s="18">
        <v>71</v>
      </c>
      <c r="O211" s="18">
        <v>2485</v>
      </c>
      <c r="P211" s="21">
        <v>613</v>
      </c>
      <c r="Q211" s="18">
        <v>1</v>
      </c>
      <c r="R211" s="18">
        <v>18</v>
      </c>
      <c r="S211" s="18">
        <v>139</v>
      </c>
      <c r="T211" s="18">
        <v>15</v>
      </c>
      <c r="U211" s="18">
        <v>4</v>
      </c>
      <c r="V211" s="18">
        <v>4</v>
      </c>
      <c r="W211" s="18" t="s">
        <v>37</v>
      </c>
      <c r="X211" s="18" t="s">
        <v>103</v>
      </c>
      <c r="Y211" s="18" t="s">
        <v>103</v>
      </c>
      <c r="Z211" s="18" t="s">
        <v>103</v>
      </c>
      <c r="AA211" s="18" t="s">
        <v>103</v>
      </c>
      <c r="AB211" s="18" t="s">
        <v>42</v>
      </c>
      <c r="AC211" s="34"/>
      <c r="AD211" s="34"/>
      <c r="AE211" s="34"/>
      <c r="AF211" s="34"/>
      <c r="AG211" s="34"/>
      <c r="AH211" s="34"/>
      <c r="AI211" s="34"/>
    </row>
    <row r="212" spans="1:35" x14ac:dyDescent="0.3">
      <c r="A212" s="13">
        <v>12148</v>
      </c>
      <c r="B212" s="17" t="s">
        <v>21</v>
      </c>
      <c r="C212" s="17"/>
      <c r="D212" s="17" t="s">
        <v>10</v>
      </c>
      <c r="E212" s="17" t="s">
        <v>104</v>
      </c>
      <c r="F212" s="17" t="s">
        <v>104</v>
      </c>
      <c r="G212" s="17" t="s">
        <v>1733</v>
      </c>
      <c r="H212" s="17" t="s">
        <v>1734</v>
      </c>
      <c r="I212" s="17" t="s">
        <v>1735</v>
      </c>
      <c r="J212" s="17" t="s">
        <v>111</v>
      </c>
      <c r="K212" s="22" t="s">
        <v>1736</v>
      </c>
      <c r="L212" s="17" t="s">
        <v>254</v>
      </c>
      <c r="M212" s="18">
        <v>58</v>
      </c>
      <c r="N212" s="18">
        <v>91</v>
      </c>
      <c r="O212" s="18">
        <v>5278</v>
      </c>
      <c r="P212" s="21">
        <v>467</v>
      </c>
      <c r="Q212" s="18">
        <v>1</v>
      </c>
      <c r="R212" s="18">
        <v>18</v>
      </c>
      <c r="S212" s="18">
        <v>139</v>
      </c>
      <c r="T212" s="18">
        <v>15</v>
      </c>
      <c r="U212" s="18">
        <v>4</v>
      </c>
      <c r="V212" s="18">
        <v>1</v>
      </c>
      <c r="W212" s="18" t="s">
        <v>103</v>
      </c>
      <c r="X212" s="18" t="s">
        <v>103</v>
      </c>
      <c r="Y212" s="18" t="s">
        <v>103</v>
      </c>
      <c r="Z212" s="18" t="s">
        <v>38</v>
      </c>
      <c r="AA212" s="18" t="s">
        <v>103</v>
      </c>
      <c r="AB212" s="18" t="s">
        <v>42</v>
      </c>
      <c r="AC212" s="34"/>
      <c r="AD212" s="34"/>
      <c r="AE212" s="34"/>
      <c r="AF212" s="34"/>
      <c r="AG212" s="34"/>
      <c r="AH212" s="34"/>
      <c r="AI212" s="34"/>
    </row>
    <row r="213" spans="1:35" x14ac:dyDescent="0.3">
      <c r="A213" s="13">
        <v>41005</v>
      </c>
      <c r="B213" s="17" t="s">
        <v>21</v>
      </c>
      <c r="C213" s="17"/>
      <c r="D213" s="17" t="s">
        <v>11</v>
      </c>
      <c r="E213" s="17" t="s">
        <v>104</v>
      </c>
      <c r="F213" s="17" t="s">
        <v>104</v>
      </c>
      <c r="G213" s="17" t="s">
        <v>1738</v>
      </c>
      <c r="H213" s="17" t="s">
        <v>1739</v>
      </c>
      <c r="I213" s="17" t="s">
        <v>1740</v>
      </c>
      <c r="J213" s="17" t="s">
        <v>111</v>
      </c>
      <c r="K213" s="22" t="s">
        <v>1741</v>
      </c>
      <c r="L213" s="17" t="s">
        <v>148</v>
      </c>
      <c r="M213" s="18">
        <v>28</v>
      </c>
      <c r="N213" s="18">
        <v>21</v>
      </c>
      <c r="O213" s="18">
        <v>588</v>
      </c>
      <c r="P213" s="21">
        <v>460</v>
      </c>
      <c r="Q213" s="18">
        <v>1</v>
      </c>
      <c r="R213" s="18">
        <v>29</v>
      </c>
      <c r="S213" s="18">
        <v>142</v>
      </c>
      <c r="T213" s="18">
        <v>6</v>
      </c>
      <c r="U213" s="18">
        <v>4</v>
      </c>
      <c r="V213" s="18">
        <v>3</v>
      </c>
      <c r="W213" s="18" t="s">
        <v>103</v>
      </c>
      <c r="X213" s="18" t="s">
        <v>39</v>
      </c>
      <c r="Y213" s="18" t="s">
        <v>103</v>
      </c>
      <c r="Z213" s="18" t="s">
        <v>103</v>
      </c>
      <c r="AA213" s="18" t="s">
        <v>103</v>
      </c>
      <c r="AB213" s="18" t="s">
        <v>103</v>
      </c>
      <c r="AC213" s="34"/>
      <c r="AD213" s="34"/>
      <c r="AE213" s="34"/>
      <c r="AF213" s="34"/>
      <c r="AG213" s="34"/>
      <c r="AH213" s="34"/>
      <c r="AI213" s="34"/>
    </row>
    <row r="214" spans="1:35" x14ac:dyDescent="0.3">
      <c r="A214" s="13">
        <v>32040</v>
      </c>
      <c r="B214" s="17" t="s">
        <v>21</v>
      </c>
      <c r="C214" s="17"/>
      <c r="D214" s="17" t="s">
        <v>11</v>
      </c>
      <c r="E214" s="17" t="s">
        <v>104</v>
      </c>
      <c r="F214" s="17" t="s">
        <v>104</v>
      </c>
      <c r="G214" s="17" t="s">
        <v>1746</v>
      </c>
      <c r="H214" s="17" t="s">
        <v>1747</v>
      </c>
      <c r="I214" s="17" t="s">
        <v>1748</v>
      </c>
      <c r="J214" s="17" t="s">
        <v>111</v>
      </c>
      <c r="K214" s="22" t="s">
        <v>1749</v>
      </c>
      <c r="L214" s="17" t="s">
        <v>254</v>
      </c>
      <c r="M214" s="18">
        <v>81</v>
      </c>
      <c r="N214" s="18">
        <v>100</v>
      </c>
      <c r="O214" s="18">
        <v>8100</v>
      </c>
      <c r="P214" s="21">
        <v>585</v>
      </c>
      <c r="Q214" s="18">
        <v>1</v>
      </c>
      <c r="R214" s="18">
        <v>18</v>
      </c>
      <c r="S214" s="18">
        <v>141</v>
      </c>
      <c r="T214" s="18">
        <v>13</v>
      </c>
      <c r="U214" s="18">
        <v>4</v>
      </c>
      <c r="V214" s="18">
        <v>3</v>
      </c>
      <c r="W214" s="18" t="s">
        <v>103</v>
      </c>
      <c r="X214" s="18" t="s">
        <v>103</v>
      </c>
      <c r="Y214" s="18" t="s">
        <v>103</v>
      </c>
      <c r="Z214" s="18" t="s">
        <v>103</v>
      </c>
      <c r="AA214" s="18" t="s">
        <v>103</v>
      </c>
      <c r="AB214" s="18" t="s">
        <v>103</v>
      </c>
      <c r="AC214" s="34"/>
      <c r="AD214" s="34"/>
      <c r="AE214" s="34"/>
      <c r="AF214" s="34"/>
      <c r="AG214" s="34"/>
      <c r="AH214" s="34"/>
      <c r="AI214" s="34"/>
    </row>
    <row r="215" spans="1:35" x14ac:dyDescent="0.3">
      <c r="A215" s="13">
        <v>22019</v>
      </c>
      <c r="B215" s="17" t="s">
        <v>21</v>
      </c>
      <c r="C215" s="17"/>
      <c r="D215" s="17" t="s">
        <v>10</v>
      </c>
      <c r="E215" s="17" t="s">
        <v>105</v>
      </c>
      <c r="F215" s="17" t="s">
        <v>105</v>
      </c>
      <c r="G215" s="17" t="s">
        <v>1752</v>
      </c>
      <c r="H215" s="17" t="s">
        <v>1753</v>
      </c>
      <c r="I215" s="17" t="s">
        <v>1754</v>
      </c>
      <c r="J215" s="17" t="s">
        <v>420</v>
      </c>
      <c r="K215" s="22" t="s">
        <v>1755</v>
      </c>
      <c r="L215" s="17" t="s">
        <v>1756</v>
      </c>
      <c r="M215" s="18">
        <v>45</v>
      </c>
      <c r="N215" s="18">
        <v>51</v>
      </c>
      <c r="O215" s="18">
        <v>2295</v>
      </c>
      <c r="P215" s="21">
        <v>552</v>
      </c>
      <c r="Q215" s="18">
        <v>3</v>
      </c>
      <c r="R215" s="18">
        <v>38</v>
      </c>
      <c r="S215" s="18">
        <v>150</v>
      </c>
      <c r="T215" s="18">
        <v>7</v>
      </c>
      <c r="U215" s="18">
        <v>6</v>
      </c>
      <c r="V215" s="18">
        <v>4</v>
      </c>
      <c r="W215" s="18" t="s">
        <v>103</v>
      </c>
      <c r="X215" s="18" t="s">
        <v>103</v>
      </c>
      <c r="Y215" s="18" t="s">
        <v>103</v>
      </c>
      <c r="Z215" s="18" t="s">
        <v>103</v>
      </c>
      <c r="AA215" s="18" t="s">
        <v>103</v>
      </c>
      <c r="AB215" s="18" t="s">
        <v>103</v>
      </c>
      <c r="AC215" s="34"/>
      <c r="AD215" s="34"/>
      <c r="AE215" s="34"/>
      <c r="AF215" s="34"/>
      <c r="AG215" s="34"/>
      <c r="AH215" s="34"/>
      <c r="AI215" s="34"/>
    </row>
    <row r="216" spans="1:35" x14ac:dyDescent="0.3">
      <c r="A216" s="13">
        <v>31061</v>
      </c>
      <c r="B216" s="17" t="s">
        <v>20</v>
      </c>
      <c r="C216" s="17" t="s">
        <v>1763</v>
      </c>
      <c r="D216" s="17" t="s">
        <v>10</v>
      </c>
      <c r="E216" s="17" t="s">
        <v>104</v>
      </c>
      <c r="F216" s="17" t="s">
        <v>104</v>
      </c>
      <c r="G216" s="17" t="s">
        <v>1764</v>
      </c>
      <c r="H216" s="17" t="s">
        <v>1765</v>
      </c>
      <c r="I216" s="17" t="s">
        <v>1766</v>
      </c>
      <c r="J216" s="17" t="s">
        <v>111</v>
      </c>
      <c r="K216" s="19">
        <v>77016</v>
      </c>
      <c r="L216" s="17" t="s">
        <v>142</v>
      </c>
      <c r="M216" s="18">
        <v>39</v>
      </c>
      <c r="N216" s="18">
        <v>42</v>
      </c>
      <c r="O216" s="18">
        <v>1638</v>
      </c>
      <c r="P216" s="21">
        <v>611</v>
      </c>
      <c r="Q216" s="18">
        <v>1</v>
      </c>
      <c r="R216" s="18">
        <v>18</v>
      </c>
      <c r="S216" s="18">
        <v>141</v>
      </c>
      <c r="T216" s="18">
        <v>13</v>
      </c>
      <c r="U216" s="18">
        <v>4</v>
      </c>
      <c r="V216" s="18">
        <v>3</v>
      </c>
      <c r="W216" s="18" t="s">
        <v>103</v>
      </c>
      <c r="X216" s="18" t="s">
        <v>103</v>
      </c>
      <c r="Y216" s="18" t="s">
        <v>103</v>
      </c>
      <c r="Z216" s="18" t="s">
        <v>103</v>
      </c>
      <c r="AA216" s="18" t="s">
        <v>103</v>
      </c>
      <c r="AB216" s="18" t="s">
        <v>103</v>
      </c>
      <c r="AC216" s="34"/>
      <c r="AD216" s="34"/>
      <c r="AE216" s="34"/>
      <c r="AF216" s="34"/>
      <c r="AG216" s="34"/>
      <c r="AH216" s="34"/>
      <c r="AI216" s="34"/>
    </row>
    <row r="217" spans="1:35" x14ac:dyDescent="0.3">
      <c r="A217" s="13">
        <v>12027</v>
      </c>
      <c r="B217" s="17" t="s">
        <v>21</v>
      </c>
      <c r="C217" s="17"/>
      <c r="D217" s="17" t="s">
        <v>11</v>
      </c>
      <c r="E217" s="17" t="s">
        <v>105</v>
      </c>
      <c r="F217" s="17" t="s">
        <v>105</v>
      </c>
      <c r="G217" s="17" t="s">
        <v>1767</v>
      </c>
      <c r="H217" s="17" t="s">
        <v>1768</v>
      </c>
      <c r="I217" s="17" t="s">
        <v>1769</v>
      </c>
      <c r="J217" s="17" t="s">
        <v>943</v>
      </c>
      <c r="K217" s="19">
        <v>77377</v>
      </c>
      <c r="L217" s="17" t="s">
        <v>873</v>
      </c>
      <c r="M217" s="18">
        <v>65</v>
      </c>
      <c r="N217" s="18">
        <v>71</v>
      </c>
      <c r="O217" s="18">
        <f>M217*N217</f>
        <v>4615</v>
      </c>
      <c r="P217" s="21">
        <v>485</v>
      </c>
      <c r="Q217" s="18">
        <v>3</v>
      </c>
      <c r="R217" s="18">
        <v>38</v>
      </c>
      <c r="S217" s="18">
        <v>130</v>
      </c>
      <c r="T217" s="18">
        <v>7</v>
      </c>
      <c r="U217" s="18">
        <v>6</v>
      </c>
      <c r="V217" s="18">
        <v>4</v>
      </c>
      <c r="W217" s="18" t="s">
        <v>103</v>
      </c>
      <c r="X217" s="18" t="s">
        <v>103</v>
      </c>
      <c r="Y217" s="18" t="s">
        <v>103</v>
      </c>
      <c r="Z217" s="18" t="s">
        <v>103</v>
      </c>
      <c r="AA217" s="18" t="s">
        <v>103</v>
      </c>
      <c r="AB217" s="18" t="s">
        <v>103</v>
      </c>
      <c r="AC217" s="34"/>
      <c r="AD217" s="34"/>
      <c r="AE217" s="34"/>
      <c r="AF217" s="34"/>
      <c r="AG217" s="34"/>
      <c r="AH217" s="34"/>
      <c r="AI217" s="34"/>
    </row>
    <row r="218" spans="1:35" x14ac:dyDescent="0.3">
      <c r="A218" s="13">
        <v>82028</v>
      </c>
      <c r="B218" s="17" t="s">
        <v>21</v>
      </c>
      <c r="C218" s="17"/>
      <c r="D218" s="17" t="s">
        <v>11</v>
      </c>
      <c r="E218" s="17" t="s">
        <v>105</v>
      </c>
      <c r="F218" s="17" t="s">
        <v>105</v>
      </c>
      <c r="G218" s="17" t="s">
        <v>1774</v>
      </c>
      <c r="H218" s="17" t="s">
        <v>1775</v>
      </c>
      <c r="I218" s="17" t="s">
        <v>1776</v>
      </c>
      <c r="J218" s="17" t="s">
        <v>111</v>
      </c>
      <c r="K218" s="22" t="s">
        <v>1777</v>
      </c>
      <c r="L218" s="17" t="s">
        <v>440</v>
      </c>
      <c r="M218" s="18">
        <v>23</v>
      </c>
      <c r="N218" s="18">
        <v>30</v>
      </c>
      <c r="O218" s="18">
        <v>690</v>
      </c>
      <c r="P218" s="21">
        <v>437</v>
      </c>
      <c r="Q218" s="18">
        <v>4</v>
      </c>
      <c r="R218" s="18">
        <v>38</v>
      </c>
      <c r="S218" s="18">
        <v>133</v>
      </c>
      <c r="T218" s="18">
        <v>17</v>
      </c>
      <c r="U218" s="18">
        <v>6</v>
      </c>
      <c r="V218" s="18">
        <v>5</v>
      </c>
      <c r="W218" s="18" t="s">
        <v>103</v>
      </c>
      <c r="X218" s="18" t="s">
        <v>103</v>
      </c>
      <c r="Y218" s="18" t="s">
        <v>41</v>
      </c>
      <c r="Z218" s="18" t="s">
        <v>103</v>
      </c>
      <c r="AA218" s="18" t="s">
        <v>103</v>
      </c>
      <c r="AB218" s="18" t="s">
        <v>103</v>
      </c>
      <c r="AC218" s="35"/>
      <c r="AD218" s="35"/>
      <c r="AE218" s="35"/>
      <c r="AF218" s="34"/>
      <c r="AG218" s="34"/>
      <c r="AH218" s="34"/>
      <c r="AI218" s="34"/>
    </row>
    <row r="219" spans="1:35" x14ac:dyDescent="0.3">
      <c r="A219" s="13">
        <v>81024</v>
      </c>
      <c r="B219" s="17" t="s">
        <v>20</v>
      </c>
      <c r="C219" s="17" t="s">
        <v>1780</v>
      </c>
      <c r="D219" s="17" t="s">
        <v>11</v>
      </c>
      <c r="E219" s="17" t="s">
        <v>104</v>
      </c>
      <c r="F219" s="17" t="s">
        <v>104</v>
      </c>
      <c r="G219" s="17" t="s">
        <v>1781</v>
      </c>
      <c r="H219" s="17" t="s">
        <v>1782</v>
      </c>
      <c r="I219" s="17" t="s">
        <v>1783</v>
      </c>
      <c r="J219" s="17" t="s">
        <v>111</v>
      </c>
      <c r="K219" s="19">
        <v>77079</v>
      </c>
      <c r="L219" s="17" t="s">
        <v>148</v>
      </c>
      <c r="M219" s="18">
        <v>29</v>
      </c>
      <c r="N219" s="18">
        <v>43</v>
      </c>
      <c r="O219" s="18">
        <v>1247</v>
      </c>
      <c r="P219" s="21">
        <v>483</v>
      </c>
      <c r="Q219" s="18">
        <v>4</v>
      </c>
      <c r="R219" s="18">
        <v>38</v>
      </c>
      <c r="S219" s="18">
        <v>133</v>
      </c>
      <c r="T219" s="18">
        <v>7</v>
      </c>
      <c r="U219" s="18">
        <v>6</v>
      </c>
      <c r="V219" s="18">
        <v>5</v>
      </c>
      <c r="W219" s="18" t="s">
        <v>103</v>
      </c>
      <c r="X219" s="18" t="s">
        <v>103</v>
      </c>
      <c r="Y219" s="18" t="s">
        <v>103</v>
      </c>
      <c r="Z219" s="18" t="s">
        <v>103</v>
      </c>
      <c r="AA219" s="18" t="s">
        <v>103</v>
      </c>
      <c r="AB219" s="18" t="s">
        <v>42</v>
      </c>
      <c r="AC219" s="35"/>
      <c r="AD219" s="35"/>
      <c r="AE219" s="35"/>
      <c r="AF219" s="34"/>
      <c r="AG219" s="34"/>
      <c r="AH219" s="34"/>
      <c r="AI219" s="34"/>
    </row>
    <row r="220" spans="1:35" x14ac:dyDescent="0.3">
      <c r="A220" s="49">
        <v>32041</v>
      </c>
      <c r="B220" s="50" t="s">
        <v>21</v>
      </c>
      <c r="C220" s="50"/>
      <c r="D220" s="50" t="s">
        <v>10</v>
      </c>
      <c r="E220" s="50" t="s">
        <v>104</v>
      </c>
      <c r="F220" s="50" t="s">
        <v>105</v>
      </c>
      <c r="G220" s="50" t="s">
        <v>124</v>
      </c>
      <c r="H220" s="50" t="s">
        <v>125</v>
      </c>
      <c r="I220" s="50" t="s">
        <v>126</v>
      </c>
      <c r="J220" s="50" t="s">
        <v>111</v>
      </c>
      <c r="K220" s="52">
        <v>77013</v>
      </c>
      <c r="L220" s="50" t="s">
        <v>127</v>
      </c>
      <c r="M220" s="51">
        <v>55</v>
      </c>
      <c r="N220" s="51">
        <v>58</v>
      </c>
      <c r="O220" s="51">
        <v>3190</v>
      </c>
      <c r="P220" s="53">
        <v>905</v>
      </c>
      <c r="Q220" s="51">
        <v>2</v>
      </c>
      <c r="R220" s="51">
        <v>29</v>
      </c>
      <c r="S220" s="51">
        <v>143</v>
      </c>
      <c r="T220" s="51">
        <v>15</v>
      </c>
      <c r="U220" s="51">
        <v>4</v>
      </c>
      <c r="V220" s="51">
        <v>2</v>
      </c>
      <c r="W220" s="51" t="s">
        <v>103</v>
      </c>
      <c r="X220" s="51" t="s">
        <v>39</v>
      </c>
      <c r="Y220" s="51" t="s">
        <v>103</v>
      </c>
      <c r="Z220" s="51" t="s">
        <v>103</v>
      </c>
      <c r="AA220" s="51" t="s">
        <v>103</v>
      </c>
      <c r="AB220" s="51" t="s">
        <v>103</v>
      </c>
      <c r="AC220" s="35"/>
      <c r="AD220" s="35"/>
      <c r="AE220" s="35"/>
      <c r="AF220" s="34"/>
      <c r="AG220" s="34"/>
      <c r="AH220" s="34"/>
      <c r="AI220" s="34"/>
    </row>
    <row r="221" spans="1:35" x14ac:dyDescent="0.3">
      <c r="A221" s="13">
        <v>92126</v>
      </c>
      <c r="B221" s="17" t="s">
        <v>21</v>
      </c>
      <c r="C221" s="17"/>
      <c r="D221" s="17" t="s">
        <v>10</v>
      </c>
      <c r="E221" s="17" t="s">
        <v>104</v>
      </c>
      <c r="F221" s="17" t="s">
        <v>104</v>
      </c>
      <c r="G221" s="17" t="s">
        <v>1788</v>
      </c>
      <c r="H221" s="17" t="s">
        <v>1789</v>
      </c>
      <c r="I221" s="17" t="s">
        <v>1790</v>
      </c>
      <c r="J221" s="17" t="s">
        <v>111</v>
      </c>
      <c r="K221" s="19">
        <v>77021</v>
      </c>
      <c r="L221" s="17" t="s">
        <v>1791</v>
      </c>
      <c r="M221" s="18">
        <v>15</v>
      </c>
      <c r="N221" s="18">
        <v>40</v>
      </c>
      <c r="O221" s="18">
        <v>600</v>
      </c>
      <c r="P221" s="21">
        <v>140</v>
      </c>
      <c r="Q221" s="18">
        <v>1</v>
      </c>
      <c r="R221" s="18">
        <v>18</v>
      </c>
      <c r="S221" s="18">
        <v>146</v>
      </c>
      <c r="T221" s="18">
        <v>13</v>
      </c>
      <c r="U221" s="18">
        <v>4</v>
      </c>
      <c r="V221" s="18">
        <v>7</v>
      </c>
      <c r="W221" s="18" t="s">
        <v>103</v>
      </c>
      <c r="X221" s="18" t="s">
        <v>103</v>
      </c>
      <c r="Y221" s="18" t="s">
        <v>103</v>
      </c>
      <c r="Z221" s="18" t="s">
        <v>103</v>
      </c>
      <c r="AA221" s="18" t="s">
        <v>40</v>
      </c>
      <c r="AB221" s="18" t="s">
        <v>103</v>
      </c>
      <c r="AC221" s="34"/>
      <c r="AD221" s="34"/>
      <c r="AE221" s="34"/>
      <c r="AF221" s="35"/>
      <c r="AG221" s="35"/>
      <c r="AH221" s="34"/>
      <c r="AI221" s="34"/>
    </row>
    <row r="222" spans="1:35" x14ac:dyDescent="0.3">
      <c r="A222" s="13">
        <v>72047</v>
      </c>
      <c r="B222" s="17" t="s">
        <v>21</v>
      </c>
      <c r="C222" s="17"/>
      <c r="D222" s="17" t="s">
        <v>10</v>
      </c>
      <c r="E222" s="17" t="s">
        <v>104</v>
      </c>
      <c r="F222" s="17" t="s">
        <v>104</v>
      </c>
      <c r="G222" s="17" t="s">
        <v>1796</v>
      </c>
      <c r="H222" s="17" t="s">
        <v>1797</v>
      </c>
      <c r="I222" s="17" t="s">
        <v>1798</v>
      </c>
      <c r="J222" s="17" t="s">
        <v>111</v>
      </c>
      <c r="K222" s="22" t="s">
        <v>1799</v>
      </c>
      <c r="L222" s="17" t="s">
        <v>142</v>
      </c>
      <c r="M222" s="18">
        <v>16</v>
      </c>
      <c r="N222" s="18">
        <v>44</v>
      </c>
      <c r="O222" s="18">
        <v>704</v>
      </c>
      <c r="P222" s="21">
        <v>14</v>
      </c>
      <c r="Q222" s="18">
        <v>4</v>
      </c>
      <c r="R222" s="18">
        <v>9</v>
      </c>
      <c r="S222" s="18">
        <v>146</v>
      </c>
      <c r="T222" s="18">
        <v>15</v>
      </c>
      <c r="U222" s="18">
        <v>4</v>
      </c>
      <c r="V222" s="18">
        <v>5</v>
      </c>
      <c r="W222" s="18" t="s">
        <v>103</v>
      </c>
      <c r="X222" s="18" t="s">
        <v>103</v>
      </c>
      <c r="Y222" s="18" t="s">
        <v>41</v>
      </c>
      <c r="Z222" s="18" t="s">
        <v>103</v>
      </c>
      <c r="AA222" s="18" t="s">
        <v>40</v>
      </c>
      <c r="AB222" s="18" t="s">
        <v>42</v>
      </c>
      <c r="AC222" s="34"/>
      <c r="AD222" s="34"/>
      <c r="AE222" s="34"/>
      <c r="AF222" s="34"/>
      <c r="AG222" s="34"/>
      <c r="AH222" s="34"/>
      <c r="AI222" s="34"/>
    </row>
    <row r="223" spans="1:35" x14ac:dyDescent="0.3">
      <c r="A223" s="13">
        <v>52094</v>
      </c>
      <c r="B223" s="17" t="s">
        <v>21</v>
      </c>
      <c r="C223" s="17"/>
      <c r="D223" s="17" t="s">
        <v>11</v>
      </c>
      <c r="E223" s="17" t="s">
        <v>105</v>
      </c>
      <c r="F223" s="17" t="s">
        <v>105</v>
      </c>
      <c r="G223" s="17" t="s">
        <v>1802</v>
      </c>
      <c r="H223" s="17" t="s">
        <v>1803</v>
      </c>
      <c r="I223" s="17" t="s">
        <v>1804</v>
      </c>
      <c r="J223" s="17" t="s">
        <v>316</v>
      </c>
      <c r="K223" s="19">
        <v>77504</v>
      </c>
      <c r="L223" s="17" t="s">
        <v>1699</v>
      </c>
      <c r="M223" s="18">
        <v>27</v>
      </c>
      <c r="N223" s="18">
        <v>28</v>
      </c>
      <c r="O223" s="18">
        <v>756</v>
      </c>
      <c r="P223" s="21">
        <v>1095</v>
      </c>
      <c r="Q223" s="18">
        <v>2</v>
      </c>
      <c r="R223" s="18">
        <v>36</v>
      </c>
      <c r="S223" s="18">
        <v>129</v>
      </c>
      <c r="T223" s="18">
        <v>11</v>
      </c>
      <c r="U223" s="18">
        <v>8</v>
      </c>
      <c r="V223" s="18">
        <v>8</v>
      </c>
      <c r="W223" s="18" t="s">
        <v>103</v>
      </c>
      <c r="X223" s="18" t="s">
        <v>103</v>
      </c>
      <c r="Y223" s="18" t="s">
        <v>103</v>
      </c>
      <c r="Z223" s="18" t="s">
        <v>103</v>
      </c>
      <c r="AA223" s="18" t="s">
        <v>103</v>
      </c>
      <c r="AB223" s="18" t="s">
        <v>103</v>
      </c>
      <c r="AC223" s="34"/>
      <c r="AD223" s="34"/>
      <c r="AE223" s="34"/>
      <c r="AF223" s="34"/>
      <c r="AG223" s="34"/>
      <c r="AH223" s="34"/>
      <c r="AI223" s="34"/>
    </row>
    <row r="224" spans="1:35" x14ac:dyDescent="0.3">
      <c r="A224" s="13">
        <v>12006</v>
      </c>
      <c r="B224" s="17" t="s">
        <v>21</v>
      </c>
      <c r="C224" s="17"/>
      <c r="D224" s="17" t="s">
        <v>14</v>
      </c>
      <c r="E224" s="17" t="s">
        <v>105</v>
      </c>
      <c r="F224" s="17" t="s">
        <v>105</v>
      </c>
      <c r="G224" s="17" t="s">
        <v>1807</v>
      </c>
      <c r="H224" s="17" t="s">
        <v>1808</v>
      </c>
      <c r="I224" s="17" t="s">
        <v>1809</v>
      </c>
      <c r="J224" s="17" t="s">
        <v>111</v>
      </c>
      <c r="K224" s="22">
        <v>77084</v>
      </c>
      <c r="L224" s="17" t="s">
        <v>1810</v>
      </c>
      <c r="M224" s="18"/>
      <c r="N224" s="18"/>
      <c r="O224" s="18"/>
      <c r="P224" s="21">
        <v>771</v>
      </c>
      <c r="Q224" s="18">
        <v>4</v>
      </c>
      <c r="R224" s="18">
        <v>8</v>
      </c>
      <c r="S224" s="18">
        <v>138</v>
      </c>
      <c r="T224" s="18">
        <v>7</v>
      </c>
      <c r="U224" s="18">
        <v>6</v>
      </c>
      <c r="V224" s="18">
        <v>5</v>
      </c>
      <c r="W224" s="18" t="s">
        <v>103</v>
      </c>
      <c r="X224" s="18" t="s">
        <v>103</v>
      </c>
      <c r="Y224" s="18" t="s">
        <v>41</v>
      </c>
      <c r="Z224" s="18" t="s">
        <v>103</v>
      </c>
      <c r="AA224" s="18" t="s">
        <v>103</v>
      </c>
      <c r="AB224" s="18" t="s">
        <v>103</v>
      </c>
      <c r="AC224" s="34"/>
      <c r="AD224" s="34"/>
      <c r="AE224" s="34"/>
      <c r="AF224" s="34"/>
      <c r="AG224" s="34"/>
      <c r="AH224" s="35"/>
      <c r="AI224" s="35"/>
    </row>
    <row r="225" spans="1:35" x14ac:dyDescent="0.3">
      <c r="A225" s="13">
        <v>52002</v>
      </c>
      <c r="B225" s="17" t="s">
        <v>21</v>
      </c>
      <c r="C225" s="17"/>
      <c r="D225" s="17" t="s">
        <v>11</v>
      </c>
      <c r="E225" s="17" t="s">
        <v>104</v>
      </c>
      <c r="F225" s="17" t="s">
        <v>104</v>
      </c>
      <c r="G225" s="17" t="s">
        <v>1811</v>
      </c>
      <c r="H225" s="17" t="s">
        <v>1812</v>
      </c>
      <c r="I225" s="17" t="s">
        <v>1813</v>
      </c>
      <c r="J225" s="17" t="s">
        <v>111</v>
      </c>
      <c r="K225" s="22" t="s">
        <v>1814</v>
      </c>
      <c r="L225" s="17" t="s">
        <v>440</v>
      </c>
      <c r="M225" s="18">
        <v>22</v>
      </c>
      <c r="N225" s="18">
        <v>31</v>
      </c>
      <c r="O225" s="18">
        <v>682</v>
      </c>
      <c r="P225" s="21">
        <v>181</v>
      </c>
      <c r="Q225" s="18">
        <v>2</v>
      </c>
      <c r="R225" s="18">
        <v>29</v>
      </c>
      <c r="S225" s="18">
        <v>144</v>
      </c>
      <c r="T225" s="18">
        <v>6</v>
      </c>
      <c r="U225" s="18">
        <v>4</v>
      </c>
      <c r="V225" s="18">
        <v>2</v>
      </c>
      <c r="W225" s="18" t="s">
        <v>103</v>
      </c>
      <c r="X225" s="18" t="s">
        <v>39</v>
      </c>
      <c r="Y225" s="18" t="s">
        <v>103</v>
      </c>
      <c r="Z225" s="18" t="s">
        <v>103</v>
      </c>
      <c r="AA225" s="18" t="s">
        <v>103</v>
      </c>
      <c r="AB225" s="18" t="s">
        <v>103</v>
      </c>
      <c r="AC225" s="34"/>
      <c r="AD225" s="34"/>
      <c r="AE225" s="34"/>
      <c r="AF225" s="34"/>
      <c r="AG225" s="34"/>
      <c r="AH225" s="34"/>
      <c r="AI225" s="34"/>
    </row>
    <row r="226" spans="1:35" x14ac:dyDescent="0.3">
      <c r="A226" s="13">
        <v>22080</v>
      </c>
      <c r="B226" s="17" t="s">
        <v>21</v>
      </c>
      <c r="C226" s="17"/>
      <c r="D226" s="17" t="s">
        <v>10</v>
      </c>
      <c r="E226" s="17" t="s">
        <v>104</v>
      </c>
      <c r="F226" s="17" t="s">
        <v>105</v>
      </c>
      <c r="G226" s="17" t="s">
        <v>1816</v>
      </c>
      <c r="H226" s="17" t="s">
        <v>1817</v>
      </c>
      <c r="I226" s="17" t="s">
        <v>1818</v>
      </c>
      <c r="J226" s="17" t="s">
        <v>111</v>
      </c>
      <c r="K226" s="22" t="s">
        <v>1819</v>
      </c>
      <c r="L226" s="17" t="s">
        <v>148</v>
      </c>
      <c r="M226" s="18">
        <v>25</v>
      </c>
      <c r="N226" s="18">
        <v>41</v>
      </c>
      <c r="O226" s="18">
        <v>1025</v>
      </c>
      <c r="P226" s="21">
        <v>409</v>
      </c>
      <c r="Q226" s="18">
        <v>2</v>
      </c>
      <c r="R226" s="18">
        <v>29</v>
      </c>
      <c r="S226" s="18">
        <v>140</v>
      </c>
      <c r="T226" s="18">
        <v>6</v>
      </c>
      <c r="U226" s="18">
        <v>4</v>
      </c>
      <c r="V226" s="18">
        <v>1</v>
      </c>
      <c r="W226" s="18" t="s">
        <v>103</v>
      </c>
      <c r="X226" s="18" t="s">
        <v>39</v>
      </c>
      <c r="Y226" s="18" t="s">
        <v>103</v>
      </c>
      <c r="Z226" s="18" t="s">
        <v>103</v>
      </c>
      <c r="AA226" s="18" t="s">
        <v>103</v>
      </c>
      <c r="AB226" s="18" t="s">
        <v>103</v>
      </c>
      <c r="AC226" s="34"/>
      <c r="AD226" s="34"/>
      <c r="AE226" s="34"/>
      <c r="AF226" s="34"/>
      <c r="AG226" s="34"/>
      <c r="AH226" s="34"/>
      <c r="AI226" s="34"/>
    </row>
    <row r="227" spans="1:35" x14ac:dyDescent="0.3">
      <c r="A227" s="13">
        <v>82034</v>
      </c>
      <c r="B227" s="17" t="s">
        <v>21</v>
      </c>
      <c r="C227" s="17"/>
      <c r="D227" s="17" t="s">
        <v>10</v>
      </c>
      <c r="E227" s="17" t="s">
        <v>104</v>
      </c>
      <c r="F227" s="17" t="s">
        <v>104</v>
      </c>
      <c r="G227" s="17" t="s">
        <v>1824</v>
      </c>
      <c r="H227" s="17" t="s">
        <v>1825</v>
      </c>
      <c r="I227" s="17" t="s">
        <v>1826</v>
      </c>
      <c r="J227" s="17" t="s">
        <v>111</v>
      </c>
      <c r="K227" s="22" t="s">
        <v>1827</v>
      </c>
      <c r="L227" s="17" t="s">
        <v>270</v>
      </c>
      <c r="M227" s="18">
        <v>29</v>
      </c>
      <c r="N227" s="18">
        <v>35</v>
      </c>
      <c r="O227" s="18">
        <v>1015</v>
      </c>
      <c r="P227" s="21">
        <v>432</v>
      </c>
      <c r="Q227" s="18">
        <v>4</v>
      </c>
      <c r="R227" s="18">
        <v>7</v>
      </c>
      <c r="S227" s="18">
        <v>137</v>
      </c>
      <c r="T227" s="18">
        <v>15</v>
      </c>
      <c r="U227" s="18">
        <v>8</v>
      </c>
      <c r="V227" s="18">
        <v>5</v>
      </c>
      <c r="W227" s="18" t="s">
        <v>37</v>
      </c>
      <c r="X227" s="18" t="s">
        <v>103</v>
      </c>
      <c r="Y227" s="18" t="s">
        <v>41</v>
      </c>
      <c r="Z227" s="18" t="s">
        <v>103</v>
      </c>
      <c r="AA227" s="18" t="s">
        <v>103</v>
      </c>
      <c r="AB227" s="18" t="s">
        <v>42</v>
      </c>
      <c r="AC227" s="34"/>
      <c r="AD227" s="34"/>
      <c r="AE227" s="34"/>
      <c r="AF227" s="34"/>
      <c r="AG227" s="34"/>
      <c r="AH227" s="34"/>
      <c r="AI227" s="34"/>
    </row>
    <row r="228" spans="1:35" x14ac:dyDescent="0.3">
      <c r="A228" s="13">
        <v>82056</v>
      </c>
      <c r="B228" s="17" t="s">
        <v>21</v>
      </c>
      <c r="C228" s="17"/>
      <c r="D228" s="17" t="s">
        <v>11</v>
      </c>
      <c r="E228" s="17" t="s">
        <v>105</v>
      </c>
      <c r="F228" s="17" t="s">
        <v>105</v>
      </c>
      <c r="G228" s="17" t="s">
        <v>1830</v>
      </c>
      <c r="H228" s="17" t="s">
        <v>1831</v>
      </c>
      <c r="I228" s="17" t="s">
        <v>1832</v>
      </c>
      <c r="J228" s="17" t="s">
        <v>111</v>
      </c>
      <c r="K228" s="19">
        <v>77024</v>
      </c>
      <c r="L228" s="17" t="s">
        <v>337</v>
      </c>
      <c r="M228" s="18">
        <v>43</v>
      </c>
      <c r="N228" s="18">
        <v>50</v>
      </c>
      <c r="O228" s="18">
        <v>2150</v>
      </c>
      <c r="P228" s="21">
        <v>439</v>
      </c>
      <c r="Q228" s="18">
        <v>3</v>
      </c>
      <c r="R228" s="18">
        <v>38</v>
      </c>
      <c r="S228" s="18">
        <v>133</v>
      </c>
      <c r="T228" s="18">
        <v>7</v>
      </c>
      <c r="U228" s="18">
        <v>6</v>
      </c>
      <c r="V228" s="18">
        <v>5</v>
      </c>
      <c r="W228" s="18" t="s">
        <v>103</v>
      </c>
      <c r="X228" s="18" t="s">
        <v>103</v>
      </c>
      <c r="Y228" s="18" t="s">
        <v>41</v>
      </c>
      <c r="Z228" s="18" t="s">
        <v>103</v>
      </c>
      <c r="AA228" s="18" t="s">
        <v>103</v>
      </c>
      <c r="AB228" s="18" t="s">
        <v>103</v>
      </c>
      <c r="AC228" s="34"/>
      <c r="AD228" s="34"/>
      <c r="AE228" s="34"/>
      <c r="AF228" s="34"/>
      <c r="AG228" s="34"/>
      <c r="AH228" s="34"/>
      <c r="AI228" s="34"/>
    </row>
    <row r="229" spans="1:35" x14ac:dyDescent="0.3">
      <c r="A229" s="13">
        <v>82038</v>
      </c>
      <c r="B229" s="17" t="s">
        <v>21</v>
      </c>
      <c r="C229" s="17"/>
      <c r="D229" s="17" t="s">
        <v>10</v>
      </c>
      <c r="E229" s="17" t="s">
        <v>104</v>
      </c>
      <c r="F229" s="17" t="s">
        <v>105</v>
      </c>
      <c r="G229" s="17" t="s">
        <v>1838</v>
      </c>
      <c r="H229" s="17" t="s">
        <v>1839</v>
      </c>
      <c r="I229" s="17" t="s">
        <v>1840</v>
      </c>
      <c r="J229" s="17" t="s">
        <v>111</v>
      </c>
      <c r="K229" s="22" t="s">
        <v>1841</v>
      </c>
      <c r="L229" s="17" t="s">
        <v>254</v>
      </c>
      <c r="M229" s="18">
        <v>46</v>
      </c>
      <c r="N229" s="18">
        <v>60</v>
      </c>
      <c r="O229" s="18">
        <v>2760</v>
      </c>
      <c r="P229" s="21">
        <v>433</v>
      </c>
      <c r="Q229" s="18">
        <v>4</v>
      </c>
      <c r="R229" s="18">
        <v>7</v>
      </c>
      <c r="S229" s="18">
        <v>137</v>
      </c>
      <c r="T229" s="18">
        <v>13</v>
      </c>
      <c r="U229" s="18">
        <v>8</v>
      </c>
      <c r="V229" s="18">
        <v>5</v>
      </c>
      <c r="W229" s="18" t="s">
        <v>37</v>
      </c>
      <c r="X229" s="18" t="s">
        <v>103</v>
      </c>
      <c r="Y229" s="18" t="s">
        <v>41</v>
      </c>
      <c r="Z229" s="18" t="s">
        <v>103</v>
      </c>
      <c r="AA229" s="18" t="s">
        <v>103</v>
      </c>
      <c r="AB229" s="18" t="s">
        <v>103</v>
      </c>
      <c r="AC229" s="34"/>
      <c r="AD229" s="34"/>
      <c r="AE229" s="34"/>
      <c r="AF229" s="35"/>
      <c r="AG229" s="35"/>
      <c r="AH229" s="34"/>
      <c r="AI229" s="34"/>
    </row>
    <row r="230" spans="1:35" x14ac:dyDescent="0.3">
      <c r="A230" s="13">
        <v>52086</v>
      </c>
      <c r="B230" s="17" t="s">
        <v>21</v>
      </c>
      <c r="C230" s="17"/>
      <c r="D230" s="17" t="s">
        <v>10</v>
      </c>
      <c r="E230" s="17" t="s">
        <v>104</v>
      </c>
      <c r="F230" s="17" t="s">
        <v>105</v>
      </c>
      <c r="G230" s="17" t="s">
        <v>1844</v>
      </c>
      <c r="H230" s="17" t="s">
        <v>1845</v>
      </c>
      <c r="I230" s="17" t="s">
        <v>1846</v>
      </c>
      <c r="J230" s="17" t="s">
        <v>963</v>
      </c>
      <c r="K230" s="22" t="s">
        <v>1847</v>
      </c>
      <c r="L230" s="17" t="s">
        <v>1848</v>
      </c>
      <c r="M230" s="18">
        <v>24</v>
      </c>
      <c r="N230" s="18">
        <v>34</v>
      </c>
      <c r="O230" s="18">
        <v>816</v>
      </c>
      <c r="P230" s="21">
        <v>416</v>
      </c>
      <c r="Q230" s="18">
        <v>2</v>
      </c>
      <c r="R230" s="18">
        <v>36</v>
      </c>
      <c r="S230" s="18">
        <v>129</v>
      </c>
      <c r="T230" s="18">
        <v>6</v>
      </c>
      <c r="U230" s="18">
        <v>8</v>
      </c>
      <c r="V230" s="18">
        <v>8</v>
      </c>
      <c r="W230" s="18" t="s">
        <v>103</v>
      </c>
      <c r="X230" s="18" t="s">
        <v>103</v>
      </c>
      <c r="Y230" s="18" t="s">
        <v>103</v>
      </c>
      <c r="Z230" s="18" t="s">
        <v>103</v>
      </c>
      <c r="AA230" s="18" t="s">
        <v>103</v>
      </c>
      <c r="AB230" s="18" t="s">
        <v>103</v>
      </c>
      <c r="AC230" s="34"/>
      <c r="AD230" s="34"/>
      <c r="AE230" s="34"/>
      <c r="AF230" s="34"/>
      <c r="AG230" s="34"/>
      <c r="AH230" s="34"/>
      <c r="AI230" s="34"/>
    </row>
    <row r="231" spans="1:35" x14ac:dyDescent="0.3">
      <c r="A231" s="13">
        <v>72027</v>
      </c>
      <c r="B231" s="17" t="s">
        <v>21</v>
      </c>
      <c r="C231" s="17"/>
      <c r="D231" s="17" t="s">
        <v>11</v>
      </c>
      <c r="E231" s="17" t="s">
        <v>104</v>
      </c>
      <c r="F231" s="17" t="s">
        <v>104</v>
      </c>
      <c r="G231" s="17" t="s">
        <v>1852</v>
      </c>
      <c r="H231" s="17" t="s">
        <v>1853</v>
      </c>
      <c r="I231" s="17" t="s">
        <v>1854</v>
      </c>
      <c r="J231" s="17" t="s">
        <v>111</v>
      </c>
      <c r="K231" s="22" t="s">
        <v>1855</v>
      </c>
      <c r="L231" s="17" t="s">
        <v>410</v>
      </c>
      <c r="M231" s="18">
        <v>56</v>
      </c>
      <c r="N231" s="18">
        <v>28</v>
      </c>
      <c r="O231" s="18">
        <v>1568</v>
      </c>
      <c r="P231" s="21">
        <v>146</v>
      </c>
      <c r="Q231" s="18">
        <v>4</v>
      </c>
      <c r="R231" s="18">
        <v>9</v>
      </c>
      <c r="S231" s="18">
        <v>146</v>
      </c>
      <c r="T231" s="18">
        <v>15</v>
      </c>
      <c r="U231" s="18">
        <v>4</v>
      </c>
      <c r="V231" s="18">
        <v>5</v>
      </c>
      <c r="W231" s="18" t="s">
        <v>103</v>
      </c>
      <c r="X231" s="18" t="s">
        <v>103</v>
      </c>
      <c r="Y231" s="18" t="s">
        <v>41</v>
      </c>
      <c r="Z231" s="18" t="s">
        <v>103</v>
      </c>
      <c r="AA231" s="18" t="s">
        <v>40</v>
      </c>
      <c r="AB231" s="18" t="s">
        <v>42</v>
      </c>
      <c r="AC231" s="34"/>
      <c r="AD231" s="34"/>
      <c r="AE231" s="34"/>
      <c r="AF231" s="34"/>
      <c r="AG231" s="34"/>
      <c r="AH231" s="34"/>
      <c r="AI231" s="34"/>
    </row>
    <row r="232" spans="1:35" x14ac:dyDescent="0.3">
      <c r="A232" s="13">
        <v>92039</v>
      </c>
      <c r="B232" s="17" t="s">
        <v>21</v>
      </c>
      <c r="C232" s="17"/>
      <c r="D232" s="17" t="s">
        <v>11</v>
      </c>
      <c r="E232" s="17" t="s">
        <v>104</v>
      </c>
      <c r="F232" s="17" t="s">
        <v>104</v>
      </c>
      <c r="G232" s="17" t="s">
        <v>1857</v>
      </c>
      <c r="H232" s="17" t="s">
        <v>1858</v>
      </c>
      <c r="I232" s="17" t="s">
        <v>1859</v>
      </c>
      <c r="J232" s="17" t="s">
        <v>111</v>
      </c>
      <c r="K232" s="22" t="s">
        <v>1860</v>
      </c>
      <c r="L232" s="17" t="s">
        <v>873</v>
      </c>
      <c r="M232" s="13"/>
      <c r="N232" s="13"/>
      <c r="O232" s="18">
        <f>M232*N232</f>
        <v>0</v>
      </c>
      <c r="P232" s="21">
        <v>259</v>
      </c>
      <c r="Q232" s="18">
        <v>1</v>
      </c>
      <c r="R232" s="18">
        <v>18</v>
      </c>
      <c r="S232" s="18">
        <v>142</v>
      </c>
      <c r="T232" s="18">
        <v>15</v>
      </c>
      <c r="U232" s="18">
        <v>4</v>
      </c>
      <c r="V232" s="18">
        <v>2</v>
      </c>
      <c r="W232" s="18" t="s">
        <v>103</v>
      </c>
      <c r="X232" s="18" t="s">
        <v>103</v>
      </c>
      <c r="Y232" s="18" t="s">
        <v>103</v>
      </c>
      <c r="Z232" s="18" t="s">
        <v>103</v>
      </c>
      <c r="AA232" s="18" t="s">
        <v>103</v>
      </c>
      <c r="AB232" s="18" t="s">
        <v>42</v>
      </c>
      <c r="AC232" s="34"/>
      <c r="AD232" s="34"/>
      <c r="AE232" s="34"/>
      <c r="AF232" s="34"/>
      <c r="AG232" s="34"/>
      <c r="AH232" s="34"/>
      <c r="AI232" s="34"/>
    </row>
    <row r="233" spans="1:35" x14ac:dyDescent="0.3">
      <c r="A233" s="13">
        <v>92096</v>
      </c>
      <c r="B233" s="17" t="s">
        <v>21</v>
      </c>
      <c r="C233" s="17"/>
      <c r="D233" s="17" t="s">
        <v>17</v>
      </c>
      <c r="E233" s="17" t="s">
        <v>104</v>
      </c>
      <c r="F233" s="17" t="s">
        <v>104</v>
      </c>
      <c r="G233" s="17" t="s">
        <v>1863</v>
      </c>
      <c r="H233" s="17" t="s">
        <v>1864</v>
      </c>
      <c r="I233" s="17" t="s">
        <v>1865</v>
      </c>
      <c r="J233" s="17" t="s">
        <v>111</v>
      </c>
      <c r="K233" s="22" t="s">
        <v>1866</v>
      </c>
      <c r="L233" s="17" t="s">
        <v>1867</v>
      </c>
      <c r="M233" s="18">
        <v>32</v>
      </c>
      <c r="N233" s="18">
        <v>12</v>
      </c>
      <c r="O233" s="18">
        <v>384</v>
      </c>
      <c r="P233" s="21">
        <v>895</v>
      </c>
      <c r="Q233" s="18">
        <v>1</v>
      </c>
      <c r="R233" s="18">
        <v>7</v>
      </c>
      <c r="S233" s="18">
        <v>134</v>
      </c>
      <c r="T233" s="18">
        <v>15</v>
      </c>
      <c r="U233" s="18">
        <v>4</v>
      </c>
      <c r="V233" s="18">
        <v>1</v>
      </c>
      <c r="W233" s="18" t="s">
        <v>37</v>
      </c>
      <c r="X233" s="18" t="s">
        <v>103</v>
      </c>
      <c r="Y233" s="18" t="s">
        <v>103</v>
      </c>
      <c r="Z233" s="18" t="s">
        <v>103</v>
      </c>
      <c r="AA233" s="18" t="s">
        <v>103</v>
      </c>
      <c r="AB233" s="18" t="s">
        <v>42</v>
      </c>
      <c r="AC233" s="35"/>
      <c r="AD233" s="35"/>
      <c r="AE233" s="35"/>
      <c r="AF233" s="35"/>
      <c r="AG233" s="35"/>
      <c r="AH233" s="34"/>
      <c r="AI233" s="34"/>
    </row>
    <row r="234" spans="1:35" x14ac:dyDescent="0.3">
      <c r="A234" s="13">
        <v>11167</v>
      </c>
      <c r="B234" s="17" t="s">
        <v>20</v>
      </c>
      <c r="C234" s="17" t="s">
        <v>1870</v>
      </c>
      <c r="D234" s="17" t="s">
        <v>11</v>
      </c>
      <c r="E234" s="17" t="s">
        <v>104</v>
      </c>
      <c r="F234" s="17" t="s">
        <v>104</v>
      </c>
      <c r="G234" s="17" t="s">
        <v>1871</v>
      </c>
      <c r="H234" s="17" t="s">
        <v>1872</v>
      </c>
      <c r="I234" s="17" t="s">
        <v>1873</v>
      </c>
      <c r="J234" s="17" t="s">
        <v>111</v>
      </c>
      <c r="K234" s="19">
        <v>77070</v>
      </c>
      <c r="L234" s="17" t="s">
        <v>1874</v>
      </c>
      <c r="M234" s="18">
        <v>48</v>
      </c>
      <c r="N234" s="18">
        <v>25</v>
      </c>
      <c r="O234" s="18">
        <v>1200</v>
      </c>
      <c r="P234" s="21">
        <v>1097</v>
      </c>
      <c r="Q234" s="18">
        <v>3</v>
      </c>
      <c r="R234" s="18">
        <v>18</v>
      </c>
      <c r="S234" s="18">
        <v>126</v>
      </c>
      <c r="T234" s="18">
        <v>15</v>
      </c>
      <c r="U234" s="18">
        <v>6</v>
      </c>
      <c r="V234" s="18">
        <v>4</v>
      </c>
      <c r="W234" s="18" t="s">
        <v>103</v>
      </c>
      <c r="X234" s="18" t="s">
        <v>103</v>
      </c>
      <c r="Y234" s="18" t="s">
        <v>103</v>
      </c>
      <c r="Z234" s="18" t="s">
        <v>103</v>
      </c>
      <c r="AA234" s="18" t="s">
        <v>103</v>
      </c>
      <c r="AB234" s="18" t="s">
        <v>42</v>
      </c>
      <c r="AC234" s="34"/>
      <c r="AD234" s="34"/>
      <c r="AE234" s="34"/>
      <c r="AF234" s="34"/>
      <c r="AG234" s="34"/>
      <c r="AH234" s="34"/>
      <c r="AI234" s="34"/>
    </row>
    <row r="235" spans="1:35" x14ac:dyDescent="0.3">
      <c r="A235" s="13">
        <v>92057</v>
      </c>
      <c r="B235" s="17" t="s">
        <v>21</v>
      </c>
      <c r="C235" s="17"/>
      <c r="D235" s="17" t="s">
        <v>11</v>
      </c>
      <c r="E235" s="17" t="s">
        <v>104</v>
      </c>
      <c r="F235" s="17" t="s">
        <v>104</v>
      </c>
      <c r="G235" s="17" t="s">
        <v>1881</v>
      </c>
      <c r="H235" s="17" t="s">
        <v>1882</v>
      </c>
      <c r="I235" s="17" t="s">
        <v>1883</v>
      </c>
      <c r="J235" s="17" t="s">
        <v>111</v>
      </c>
      <c r="K235" s="22" t="s">
        <v>1884</v>
      </c>
      <c r="L235" s="17" t="s">
        <v>410</v>
      </c>
      <c r="M235" s="18">
        <v>44</v>
      </c>
      <c r="N235" s="18">
        <v>38</v>
      </c>
      <c r="O235" s="18">
        <v>1672</v>
      </c>
      <c r="P235" s="21">
        <v>5</v>
      </c>
      <c r="Q235" s="18">
        <v>1</v>
      </c>
      <c r="R235" s="18">
        <v>29</v>
      </c>
      <c r="S235" s="18">
        <v>145</v>
      </c>
      <c r="T235" s="18">
        <v>15</v>
      </c>
      <c r="U235" s="18">
        <v>6</v>
      </c>
      <c r="V235" s="18">
        <v>1</v>
      </c>
      <c r="W235" s="18" t="s">
        <v>103</v>
      </c>
      <c r="X235" s="18" t="s">
        <v>39</v>
      </c>
      <c r="Y235" s="18" t="s">
        <v>103</v>
      </c>
      <c r="Z235" s="18" t="s">
        <v>103</v>
      </c>
      <c r="AA235" s="18" t="s">
        <v>103</v>
      </c>
      <c r="AB235" s="18" t="s">
        <v>42</v>
      </c>
      <c r="AC235" s="35"/>
      <c r="AD235" s="35"/>
      <c r="AE235" s="35"/>
      <c r="AF235" s="34"/>
      <c r="AG235" s="34"/>
      <c r="AH235" s="34"/>
      <c r="AI235" s="34"/>
    </row>
    <row r="236" spans="1:35" x14ac:dyDescent="0.3">
      <c r="A236" s="13">
        <v>72022</v>
      </c>
      <c r="B236" s="17" t="s">
        <v>21</v>
      </c>
      <c r="C236" s="17"/>
      <c r="D236" s="17" t="s">
        <v>10</v>
      </c>
      <c r="E236" s="17" t="s">
        <v>104</v>
      </c>
      <c r="F236" s="17" t="s">
        <v>104</v>
      </c>
      <c r="G236" s="17" t="s">
        <v>1886</v>
      </c>
      <c r="H236" s="17" t="s">
        <v>1887</v>
      </c>
      <c r="I236" s="17" t="s">
        <v>1888</v>
      </c>
      <c r="J236" s="17" t="s">
        <v>111</v>
      </c>
      <c r="K236" s="19">
        <v>77031</v>
      </c>
      <c r="L236" s="17" t="s">
        <v>1889</v>
      </c>
      <c r="M236" s="18">
        <v>30</v>
      </c>
      <c r="N236" s="18">
        <v>42</v>
      </c>
      <c r="O236" s="18">
        <v>1260</v>
      </c>
      <c r="P236" s="21">
        <v>462</v>
      </c>
      <c r="Q236" s="18">
        <v>4</v>
      </c>
      <c r="R236" s="18">
        <v>9</v>
      </c>
      <c r="S236" s="18">
        <v>131</v>
      </c>
      <c r="T236" s="18">
        <v>13</v>
      </c>
      <c r="U236" s="18">
        <v>7</v>
      </c>
      <c r="V236" s="18">
        <v>7</v>
      </c>
      <c r="W236" s="18" t="s">
        <v>103</v>
      </c>
      <c r="X236" s="18" t="s">
        <v>103</v>
      </c>
      <c r="Y236" s="18" t="s">
        <v>103</v>
      </c>
      <c r="Z236" s="18" t="s">
        <v>103</v>
      </c>
      <c r="AA236" s="18" t="s">
        <v>103</v>
      </c>
      <c r="AB236" s="18" t="s">
        <v>103</v>
      </c>
      <c r="AC236" s="34"/>
      <c r="AD236" s="34"/>
      <c r="AE236" s="34"/>
      <c r="AF236" s="34"/>
      <c r="AG236" s="34"/>
      <c r="AH236" s="34"/>
      <c r="AI236" s="34"/>
    </row>
    <row r="237" spans="1:35" x14ac:dyDescent="0.3">
      <c r="A237" s="13">
        <v>82017</v>
      </c>
      <c r="B237" s="17" t="s">
        <v>21</v>
      </c>
      <c r="C237" s="17"/>
      <c r="D237" s="17" t="s">
        <v>10</v>
      </c>
      <c r="E237" s="17" t="s">
        <v>104</v>
      </c>
      <c r="F237" s="17" t="s">
        <v>104</v>
      </c>
      <c r="G237" s="17" t="s">
        <v>1895</v>
      </c>
      <c r="H237" s="17" t="s">
        <v>1896</v>
      </c>
      <c r="I237" s="17" t="s">
        <v>1897</v>
      </c>
      <c r="J237" s="17" t="s">
        <v>111</v>
      </c>
      <c r="K237" s="19">
        <v>77077</v>
      </c>
      <c r="L237" s="17" t="s">
        <v>254</v>
      </c>
      <c r="M237" s="18">
        <v>55</v>
      </c>
      <c r="N237" s="18">
        <v>65</v>
      </c>
      <c r="O237" s="18">
        <v>3575</v>
      </c>
      <c r="P237" s="21">
        <v>510</v>
      </c>
      <c r="Q237" s="18">
        <v>4</v>
      </c>
      <c r="R237" s="18">
        <v>7</v>
      </c>
      <c r="S237" s="18">
        <v>133</v>
      </c>
      <c r="T237" s="18">
        <v>17</v>
      </c>
      <c r="U237" s="18">
        <v>6</v>
      </c>
      <c r="V237" s="18">
        <v>5</v>
      </c>
      <c r="W237" s="18" t="s">
        <v>37</v>
      </c>
      <c r="X237" s="18" t="s">
        <v>103</v>
      </c>
      <c r="Y237" s="18" t="s">
        <v>41</v>
      </c>
      <c r="Z237" s="18" t="s">
        <v>103</v>
      </c>
      <c r="AA237" s="18" t="s">
        <v>103</v>
      </c>
      <c r="AB237" s="18" t="s">
        <v>103</v>
      </c>
      <c r="AC237" s="34"/>
      <c r="AD237" s="34"/>
      <c r="AE237" s="34"/>
      <c r="AF237" s="34"/>
      <c r="AG237" s="34"/>
      <c r="AH237" s="34"/>
      <c r="AI237" s="34"/>
    </row>
    <row r="238" spans="1:35" x14ac:dyDescent="0.3">
      <c r="A238" s="13">
        <v>72029</v>
      </c>
      <c r="B238" s="17" t="s">
        <v>21</v>
      </c>
      <c r="C238" s="17"/>
      <c r="D238" s="17" t="s">
        <v>11</v>
      </c>
      <c r="E238" s="17" t="s">
        <v>104</v>
      </c>
      <c r="F238" s="17" t="s">
        <v>104</v>
      </c>
      <c r="G238" s="17" t="s">
        <v>1900</v>
      </c>
      <c r="H238" s="17" t="s">
        <v>1901</v>
      </c>
      <c r="I238" s="17" t="s">
        <v>1902</v>
      </c>
      <c r="J238" s="17" t="s">
        <v>111</v>
      </c>
      <c r="K238" s="22" t="s">
        <v>1903</v>
      </c>
      <c r="L238" s="17" t="s">
        <v>873</v>
      </c>
      <c r="M238" s="18">
        <v>50</v>
      </c>
      <c r="N238" s="18">
        <v>83</v>
      </c>
      <c r="O238" s="18">
        <v>4150</v>
      </c>
      <c r="P238" s="21">
        <v>255</v>
      </c>
      <c r="Q238" s="18">
        <v>1</v>
      </c>
      <c r="R238" s="18">
        <v>9</v>
      </c>
      <c r="S238" s="18">
        <v>146</v>
      </c>
      <c r="T238" s="18">
        <v>15</v>
      </c>
      <c r="U238" s="18">
        <v>4</v>
      </c>
      <c r="V238" s="18">
        <v>7</v>
      </c>
      <c r="W238" s="18" t="s">
        <v>103</v>
      </c>
      <c r="X238" s="18" t="s">
        <v>103</v>
      </c>
      <c r="Y238" s="18" t="s">
        <v>103</v>
      </c>
      <c r="Z238" s="18" t="s">
        <v>103</v>
      </c>
      <c r="AA238" s="18" t="s">
        <v>40</v>
      </c>
      <c r="AB238" s="18" t="s">
        <v>42</v>
      </c>
      <c r="AC238" s="34"/>
      <c r="AD238" s="34"/>
      <c r="AE238" s="34"/>
      <c r="AF238" s="34"/>
      <c r="AG238" s="34"/>
      <c r="AH238" s="34"/>
      <c r="AI238" s="34"/>
    </row>
    <row r="239" spans="1:35" x14ac:dyDescent="0.3">
      <c r="A239" s="13">
        <v>82004</v>
      </c>
      <c r="B239" s="17" t="s">
        <v>21</v>
      </c>
      <c r="C239" s="17"/>
      <c r="D239" s="17" t="s">
        <v>11</v>
      </c>
      <c r="E239" s="17" t="s">
        <v>104</v>
      </c>
      <c r="F239" s="17" t="s">
        <v>104</v>
      </c>
      <c r="G239" s="17" t="s">
        <v>1906</v>
      </c>
      <c r="H239" s="17" t="s">
        <v>1907</v>
      </c>
      <c r="I239" s="17" t="s">
        <v>1908</v>
      </c>
      <c r="J239" s="17" t="s">
        <v>111</v>
      </c>
      <c r="K239" s="22" t="s">
        <v>1909</v>
      </c>
      <c r="L239" s="17" t="s">
        <v>254</v>
      </c>
      <c r="M239" s="18">
        <v>70</v>
      </c>
      <c r="N239" s="18">
        <v>50</v>
      </c>
      <c r="O239" s="18">
        <v>3500</v>
      </c>
      <c r="P239" s="21">
        <v>600</v>
      </c>
      <c r="Q239" s="18">
        <v>4</v>
      </c>
      <c r="R239" s="18">
        <v>7</v>
      </c>
      <c r="S239" s="18">
        <v>149</v>
      </c>
      <c r="T239" s="18">
        <v>18</v>
      </c>
      <c r="U239" s="18">
        <v>8</v>
      </c>
      <c r="V239" s="18">
        <v>5</v>
      </c>
      <c r="W239" s="18" t="s">
        <v>37</v>
      </c>
      <c r="X239" s="18" t="s">
        <v>103</v>
      </c>
      <c r="Y239" s="18" t="s">
        <v>41</v>
      </c>
      <c r="Z239" s="18" t="s">
        <v>103</v>
      </c>
      <c r="AA239" s="18" t="s">
        <v>103</v>
      </c>
      <c r="AB239" s="18" t="s">
        <v>103</v>
      </c>
      <c r="AC239" s="34"/>
      <c r="AD239" s="34"/>
      <c r="AE239" s="34"/>
      <c r="AF239" s="34"/>
      <c r="AG239" s="34"/>
      <c r="AH239" s="34"/>
      <c r="AI239" s="34"/>
    </row>
    <row r="240" spans="1:35" x14ac:dyDescent="0.3">
      <c r="A240" s="13">
        <v>92113</v>
      </c>
      <c r="B240" s="17" t="s">
        <v>21</v>
      </c>
      <c r="C240" s="17"/>
      <c r="D240" s="17" t="s">
        <v>10</v>
      </c>
      <c r="E240" s="17" t="s">
        <v>104</v>
      </c>
      <c r="F240" s="17" t="s">
        <v>104</v>
      </c>
      <c r="G240" s="17" t="s">
        <v>1911</v>
      </c>
      <c r="H240" s="17" t="s">
        <v>1912</v>
      </c>
      <c r="I240" s="17" t="s">
        <v>1913</v>
      </c>
      <c r="J240" s="17" t="s">
        <v>111</v>
      </c>
      <c r="K240" s="22" t="s">
        <v>1914</v>
      </c>
      <c r="L240" s="17" t="s">
        <v>1915</v>
      </c>
      <c r="M240" s="18">
        <v>36</v>
      </c>
      <c r="N240" s="18">
        <v>49</v>
      </c>
      <c r="O240" s="18">
        <v>1764</v>
      </c>
      <c r="P240" s="21">
        <v>902</v>
      </c>
      <c r="Q240" s="18">
        <v>4</v>
      </c>
      <c r="R240" s="18">
        <v>7</v>
      </c>
      <c r="S240" s="18">
        <v>134</v>
      </c>
      <c r="T240" s="18">
        <v>15</v>
      </c>
      <c r="U240" s="18">
        <v>6</v>
      </c>
      <c r="V240" s="18">
        <v>1</v>
      </c>
      <c r="W240" s="18" t="s">
        <v>37</v>
      </c>
      <c r="X240" s="18" t="s">
        <v>103</v>
      </c>
      <c r="Y240" s="18" t="s">
        <v>103</v>
      </c>
      <c r="Z240" s="18" t="s">
        <v>103</v>
      </c>
      <c r="AA240" s="18" t="s">
        <v>103</v>
      </c>
      <c r="AB240" s="18" t="s">
        <v>42</v>
      </c>
      <c r="AC240" s="34"/>
      <c r="AD240" s="34"/>
      <c r="AE240" s="34"/>
      <c r="AF240" s="34"/>
      <c r="AG240" s="34"/>
      <c r="AH240" s="34"/>
      <c r="AI240" s="34"/>
    </row>
    <row r="241" spans="1:35" x14ac:dyDescent="0.3">
      <c r="A241" s="13">
        <v>92077</v>
      </c>
      <c r="B241" s="17" t="s">
        <v>21</v>
      </c>
      <c r="C241" s="17"/>
      <c r="D241" s="17" t="s">
        <v>11</v>
      </c>
      <c r="E241" s="17" t="s">
        <v>104</v>
      </c>
      <c r="F241" s="17" t="s">
        <v>104</v>
      </c>
      <c r="G241" s="17" t="s">
        <v>1919</v>
      </c>
      <c r="H241" s="17" t="s">
        <v>1920</v>
      </c>
      <c r="I241" s="17" t="s">
        <v>1921</v>
      </c>
      <c r="J241" s="17" t="s">
        <v>111</v>
      </c>
      <c r="K241" s="19">
        <v>77005</v>
      </c>
      <c r="L241" s="17" t="s">
        <v>1922</v>
      </c>
      <c r="M241" s="18">
        <v>44</v>
      </c>
      <c r="N241" s="18">
        <v>40</v>
      </c>
      <c r="O241" s="18">
        <v>1760</v>
      </c>
      <c r="P241" s="21">
        <v>361</v>
      </c>
      <c r="Q241" s="18">
        <v>1</v>
      </c>
      <c r="R241" s="18">
        <v>7</v>
      </c>
      <c r="S241" s="18">
        <v>134</v>
      </c>
      <c r="T241" s="18">
        <v>13</v>
      </c>
      <c r="U241" s="18">
        <v>4</v>
      </c>
      <c r="V241" s="18">
        <v>1</v>
      </c>
      <c r="W241" s="18" t="s">
        <v>37</v>
      </c>
      <c r="X241" s="18" t="s">
        <v>103</v>
      </c>
      <c r="Y241" s="18" t="s">
        <v>103</v>
      </c>
      <c r="Z241" s="18" t="s">
        <v>103</v>
      </c>
      <c r="AA241" s="18" t="s">
        <v>103</v>
      </c>
      <c r="AB241" s="18" t="s">
        <v>103</v>
      </c>
      <c r="AC241" s="34"/>
      <c r="AD241" s="34"/>
      <c r="AE241" s="34"/>
      <c r="AF241" s="34"/>
      <c r="AG241" s="34"/>
      <c r="AH241" s="34"/>
      <c r="AI241" s="34"/>
    </row>
    <row r="242" spans="1:35" x14ac:dyDescent="0.3">
      <c r="A242" s="13">
        <v>11134</v>
      </c>
      <c r="B242" s="17" t="s">
        <v>21</v>
      </c>
      <c r="C242" s="17"/>
      <c r="D242" s="17" t="s">
        <v>11</v>
      </c>
      <c r="E242" s="17" t="s">
        <v>104</v>
      </c>
      <c r="F242" s="17" t="s">
        <v>104</v>
      </c>
      <c r="G242" s="17" t="s">
        <v>1930</v>
      </c>
      <c r="H242" s="17" t="s">
        <v>1931</v>
      </c>
      <c r="I242" s="17" t="s">
        <v>1932</v>
      </c>
      <c r="J242" s="17" t="s">
        <v>676</v>
      </c>
      <c r="K242" s="22" t="s">
        <v>1933</v>
      </c>
      <c r="L242" s="17" t="s">
        <v>1934</v>
      </c>
      <c r="M242" s="18">
        <v>58</v>
      </c>
      <c r="N242" s="18">
        <v>60</v>
      </c>
      <c r="O242" s="18">
        <v>3480</v>
      </c>
      <c r="P242" s="21">
        <v>790</v>
      </c>
      <c r="Q242" s="18">
        <v>4</v>
      </c>
      <c r="R242" s="18">
        <v>8</v>
      </c>
      <c r="S242" s="18">
        <v>135</v>
      </c>
      <c r="T242" s="18">
        <v>18</v>
      </c>
      <c r="U242" s="18">
        <v>6</v>
      </c>
      <c r="V242" s="18">
        <v>5</v>
      </c>
      <c r="W242" s="18" t="s">
        <v>103</v>
      </c>
      <c r="X242" s="18" t="s">
        <v>39</v>
      </c>
      <c r="Y242" s="18" t="s">
        <v>103</v>
      </c>
      <c r="Z242" s="18" t="s">
        <v>103</v>
      </c>
      <c r="AA242" s="18" t="s">
        <v>103</v>
      </c>
      <c r="AB242" s="18" t="s">
        <v>103</v>
      </c>
      <c r="AC242" s="34"/>
      <c r="AD242" s="34"/>
      <c r="AE242" s="34"/>
      <c r="AF242" s="34"/>
      <c r="AG242" s="34"/>
      <c r="AH242" s="34"/>
      <c r="AI242" s="34"/>
    </row>
    <row r="243" spans="1:35" x14ac:dyDescent="0.3">
      <c r="A243" s="13">
        <v>62007</v>
      </c>
      <c r="B243" s="17" t="s">
        <v>21</v>
      </c>
      <c r="C243" s="17"/>
      <c r="D243" s="17" t="s">
        <v>11</v>
      </c>
      <c r="E243" s="17" t="s">
        <v>104</v>
      </c>
      <c r="F243" s="17" t="s">
        <v>104</v>
      </c>
      <c r="G243" s="17" t="s">
        <v>1938</v>
      </c>
      <c r="H243" s="17" t="s">
        <v>1939</v>
      </c>
      <c r="I243" s="17" t="s">
        <v>1940</v>
      </c>
      <c r="J243" s="17" t="s">
        <v>111</v>
      </c>
      <c r="K243" s="22" t="s">
        <v>1941</v>
      </c>
      <c r="L243" s="17" t="s">
        <v>1699</v>
      </c>
      <c r="M243" s="18">
        <v>50</v>
      </c>
      <c r="N243" s="18">
        <v>15</v>
      </c>
      <c r="O243" s="18">
        <v>750</v>
      </c>
      <c r="P243" s="21">
        <v>308</v>
      </c>
      <c r="Q243" s="18">
        <v>2</v>
      </c>
      <c r="R243" s="18">
        <v>9</v>
      </c>
      <c r="S243" s="18">
        <v>147</v>
      </c>
      <c r="T243" s="18">
        <v>6</v>
      </c>
      <c r="U243" s="18">
        <v>4</v>
      </c>
      <c r="V243" s="18">
        <v>2</v>
      </c>
      <c r="W243" s="18" t="s">
        <v>103</v>
      </c>
      <c r="X243" s="18" t="s">
        <v>103</v>
      </c>
      <c r="Y243" s="18" t="s">
        <v>103</v>
      </c>
      <c r="Z243" s="18" t="s">
        <v>103</v>
      </c>
      <c r="AA243" s="18" t="s">
        <v>103</v>
      </c>
      <c r="AB243" s="18" t="s">
        <v>103</v>
      </c>
      <c r="AC243" s="34"/>
      <c r="AD243" s="34"/>
      <c r="AE243" s="34"/>
      <c r="AF243" s="34"/>
      <c r="AG243" s="34"/>
      <c r="AH243" s="34"/>
      <c r="AI243" s="34"/>
    </row>
    <row r="244" spans="1:35" x14ac:dyDescent="0.3">
      <c r="A244" s="13">
        <v>42046</v>
      </c>
      <c r="B244" s="17" t="s">
        <v>21</v>
      </c>
      <c r="C244" s="17"/>
      <c r="D244" s="17" t="s">
        <v>10</v>
      </c>
      <c r="E244" s="17" t="s">
        <v>104</v>
      </c>
      <c r="F244" s="17" t="s">
        <v>104</v>
      </c>
      <c r="G244" s="17" t="s">
        <v>1943</v>
      </c>
      <c r="H244" s="17" t="s">
        <v>1944</v>
      </c>
      <c r="I244" s="17" t="s">
        <v>1945</v>
      </c>
      <c r="J244" s="17" t="s">
        <v>646</v>
      </c>
      <c r="K244" s="19">
        <v>77532</v>
      </c>
      <c r="L244" s="17" t="s">
        <v>1600</v>
      </c>
      <c r="M244" s="18">
        <v>48</v>
      </c>
      <c r="N244" s="18">
        <v>30</v>
      </c>
      <c r="O244" s="18">
        <v>1440</v>
      </c>
      <c r="P244" s="21">
        <v>251</v>
      </c>
      <c r="Q244" s="18">
        <v>3</v>
      </c>
      <c r="R244" s="18">
        <v>2</v>
      </c>
      <c r="S244" s="18">
        <v>142</v>
      </c>
      <c r="T244" s="18">
        <v>6</v>
      </c>
      <c r="U244" s="18">
        <v>8</v>
      </c>
      <c r="V244" s="18">
        <v>3</v>
      </c>
      <c r="W244" s="18" t="s">
        <v>103</v>
      </c>
      <c r="X244" s="18" t="s">
        <v>103</v>
      </c>
      <c r="Y244" s="18" t="s">
        <v>103</v>
      </c>
      <c r="Z244" s="18" t="s">
        <v>103</v>
      </c>
      <c r="AA244" s="18" t="s">
        <v>103</v>
      </c>
      <c r="AB244" s="18" t="s">
        <v>103</v>
      </c>
      <c r="AC244" s="35"/>
      <c r="AD244" s="35"/>
      <c r="AE244" s="35"/>
      <c r="AF244" s="35"/>
      <c r="AG244" s="35"/>
      <c r="AH244" s="34"/>
      <c r="AI244" s="34"/>
    </row>
    <row r="245" spans="1:35" x14ac:dyDescent="0.3">
      <c r="A245" s="13">
        <v>92090</v>
      </c>
      <c r="B245" s="17" t="s">
        <v>21</v>
      </c>
      <c r="C245" s="17"/>
      <c r="D245" s="17" t="s">
        <v>10</v>
      </c>
      <c r="E245" s="17" t="s">
        <v>105</v>
      </c>
      <c r="F245" s="17" t="s">
        <v>105</v>
      </c>
      <c r="G245" s="17" t="s">
        <v>1951</v>
      </c>
      <c r="H245" s="17" t="s">
        <v>1952</v>
      </c>
      <c r="I245" s="17" t="s">
        <v>1953</v>
      </c>
      <c r="J245" s="17" t="s">
        <v>111</v>
      </c>
      <c r="K245" s="22" t="s">
        <v>1954</v>
      </c>
      <c r="L245" s="17" t="s">
        <v>410</v>
      </c>
      <c r="M245" s="18">
        <v>25</v>
      </c>
      <c r="N245" s="18">
        <v>55</v>
      </c>
      <c r="O245" s="18">
        <v>1375</v>
      </c>
      <c r="P245" s="21">
        <v>217</v>
      </c>
      <c r="Q245" s="18">
        <v>4</v>
      </c>
      <c r="R245" s="18">
        <v>38</v>
      </c>
      <c r="S245" s="18">
        <v>134</v>
      </c>
      <c r="T245" s="18">
        <v>17</v>
      </c>
      <c r="U245" s="18">
        <v>6</v>
      </c>
      <c r="V245" s="18">
        <v>1</v>
      </c>
      <c r="W245" s="18" t="s">
        <v>103</v>
      </c>
      <c r="X245" s="18" t="s">
        <v>103</v>
      </c>
      <c r="Y245" s="18" t="s">
        <v>103</v>
      </c>
      <c r="Z245" s="18" t="s">
        <v>103</v>
      </c>
      <c r="AA245" s="18" t="s">
        <v>103</v>
      </c>
      <c r="AB245" s="18" t="s">
        <v>103</v>
      </c>
      <c r="AC245" s="34"/>
      <c r="AD245" s="34"/>
      <c r="AE245" s="34"/>
      <c r="AF245" s="34"/>
      <c r="AG245" s="34"/>
      <c r="AH245" s="34"/>
      <c r="AI245" s="34"/>
    </row>
    <row r="246" spans="1:35" x14ac:dyDescent="0.3">
      <c r="A246" s="13">
        <v>62032</v>
      </c>
      <c r="B246" s="17" t="s">
        <v>21</v>
      </c>
      <c r="C246" s="17"/>
      <c r="D246" s="17" t="s">
        <v>10</v>
      </c>
      <c r="E246" s="17" t="s">
        <v>104</v>
      </c>
      <c r="F246" s="17" t="s">
        <v>104</v>
      </c>
      <c r="G246" s="17" t="s">
        <v>1956</v>
      </c>
      <c r="H246" s="17" t="s">
        <v>1957</v>
      </c>
      <c r="I246" s="17" t="s">
        <v>1958</v>
      </c>
      <c r="J246" s="17" t="s">
        <v>111</v>
      </c>
      <c r="K246" s="22" t="s">
        <v>1959</v>
      </c>
      <c r="L246" s="17" t="s">
        <v>873</v>
      </c>
      <c r="M246" s="18">
        <v>50</v>
      </c>
      <c r="N246" s="18">
        <v>53</v>
      </c>
      <c r="O246" s="18">
        <v>2650</v>
      </c>
      <c r="P246" s="21">
        <v>402</v>
      </c>
      <c r="Q246" s="18">
        <v>1</v>
      </c>
      <c r="R246" s="18">
        <v>9</v>
      </c>
      <c r="S246" s="18">
        <v>131</v>
      </c>
      <c r="T246" s="18">
        <v>13</v>
      </c>
      <c r="U246" s="18">
        <v>4</v>
      </c>
      <c r="V246" s="18">
        <v>7</v>
      </c>
      <c r="W246" s="18" t="s">
        <v>103</v>
      </c>
      <c r="X246" s="18" t="s">
        <v>103</v>
      </c>
      <c r="Y246" s="18" t="s">
        <v>103</v>
      </c>
      <c r="Z246" s="18" t="s">
        <v>103</v>
      </c>
      <c r="AA246" s="18" t="s">
        <v>103</v>
      </c>
      <c r="AB246" s="18" t="s">
        <v>103</v>
      </c>
      <c r="AC246" s="34"/>
      <c r="AD246" s="34"/>
      <c r="AE246" s="34"/>
      <c r="AF246" s="34"/>
      <c r="AG246" s="34"/>
      <c r="AH246" s="34"/>
      <c r="AI246" s="34"/>
    </row>
    <row r="247" spans="1:35" x14ac:dyDescent="0.3">
      <c r="A247" s="18">
        <v>12210</v>
      </c>
      <c r="B247" s="17" t="s">
        <v>21</v>
      </c>
      <c r="C247" s="17"/>
      <c r="D247" s="17" t="s">
        <v>11</v>
      </c>
      <c r="E247" s="17" t="s">
        <v>105</v>
      </c>
      <c r="F247" s="17" t="s">
        <v>105</v>
      </c>
      <c r="G247" s="17" t="s">
        <v>1963</v>
      </c>
      <c r="H247" s="17" t="s">
        <v>1964</v>
      </c>
      <c r="I247" s="17" t="s">
        <v>1965</v>
      </c>
      <c r="J247" s="17" t="s">
        <v>943</v>
      </c>
      <c r="K247" s="19" t="s">
        <v>1966</v>
      </c>
      <c r="L247" s="17" t="s">
        <v>873</v>
      </c>
      <c r="M247" s="13">
        <v>50</v>
      </c>
      <c r="N247" s="13">
        <v>58</v>
      </c>
      <c r="O247" s="18">
        <v>2900</v>
      </c>
      <c r="P247" s="21">
        <v>126</v>
      </c>
      <c r="Q247" s="18">
        <v>4</v>
      </c>
      <c r="R247" s="18">
        <v>38</v>
      </c>
      <c r="S247" s="18">
        <v>130</v>
      </c>
      <c r="T247" s="18">
        <v>7</v>
      </c>
      <c r="U247" s="18">
        <v>8</v>
      </c>
      <c r="V247" s="18">
        <v>4</v>
      </c>
      <c r="W247" s="18" t="s">
        <v>103</v>
      </c>
      <c r="X247" s="18" t="s">
        <v>103</v>
      </c>
      <c r="Y247" s="18" t="s">
        <v>103</v>
      </c>
      <c r="Z247" s="18" t="s">
        <v>103</v>
      </c>
      <c r="AA247" s="18" t="s">
        <v>103</v>
      </c>
      <c r="AB247" s="18" t="s">
        <v>103</v>
      </c>
      <c r="AC247" s="34"/>
      <c r="AD247" s="34"/>
      <c r="AE247" s="34"/>
      <c r="AF247" s="34"/>
      <c r="AG247" s="34"/>
      <c r="AH247" s="34"/>
      <c r="AI247" s="34"/>
    </row>
    <row r="248" spans="1:35" x14ac:dyDescent="0.3">
      <c r="A248" s="13">
        <v>92033</v>
      </c>
      <c r="B248" s="17" t="s">
        <v>21</v>
      </c>
      <c r="C248" s="17"/>
      <c r="D248" s="17" t="s">
        <v>10</v>
      </c>
      <c r="E248" s="17" t="s">
        <v>104</v>
      </c>
      <c r="F248" s="17" t="s">
        <v>105</v>
      </c>
      <c r="G248" s="17" t="s">
        <v>1968</v>
      </c>
      <c r="H248" s="17" t="s">
        <v>1969</v>
      </c>
      <c r="I248" s="17" t="s">
        <v>1970</v>
      </c>
      <c r="J248" s="17" t="s">
        <v>111</v>
      </c>
      <c r="K248" s="22" t="s">
        <v>1971</v>
      </c>
      <c r="L248" s="17" t="s">
        <v>1972</v>
      </c>
      <c r="M248" s="18">
        <v>22</v>
      </c>
      <c r="N248" s="18">
        <v>35</v>
      </c>
      <c r="O248" s="18">
        <v>770</v>
      </c>
      <c r="P248" s="21">
        <v>544</v>
      </c>
      <c r="Q248" s="18">
        <v>1</v>
      </c>
      <c r="R248" s="18">
        <v>18</v>
      </c>
      <c r="S248" s="18">
        <v>142</v>
      </c>
      <c r="T248" s="18">
        <v>6</v>
      </c>
      <c r="U248" s="18">
        <v>4</v>
      </c>
      <c r="V248" s="18">
        <v>1</v>
      </c>
      <c r="W248" s="18" t="s">
        <v>103</v>
      </c>
      <c r="X248" s="18" t="s">
        <v>103</v>
      </c>
      <c r="Y248" s="18" t="s">
        <v>103</v>
      </c>
      <c r="Z248" s="18" t="s">
        <v>103</v>
      </c>
      <c r="AA248" s="18" t="s">
        <v>103</v>
      </c>
      <c r="AB248" s="18" t="s">
        <v>103</v>
      </c>
      <c r="AC248" s="34"/>
      <c r="AD248" s="34"/>
      <c r="AE248" s="34"/>
      <c r="AF248" s="34"/>
      <c r="AG248" s="34"/>
      <c r="AH248" s="34"/>
      <c r="AI248" s="34"/>
    </row>
    <row r="249" spans="1:35" x14ac:dyDescent="0.3">
      <c r="A249" s="13">
        <v>32036</v>
      </c>
      <c r="B249" s="17" t="s">
        <v>21</v>
      </c>
      <c r="C249" s="17"/>
      <c r="D249" s="17" t="s">
        <v>11</v>
      </c>
      <c r="E249" s="17" t="s">
        <v>104</v>
      </c>
      <c r="F249" s="17" t="s">
        <v>105</v>
      </c>
      <c r="G249" s="17" t="s">
        <v>1975</v>
      </c>
      <c r="H249" s="17" t="s">
        <v>1976</v>
      </c>
      <c r="I249" s="17" t="s">
        <v>1977</v>
      </c>
      <c r="J249" s="17" t="s">
        <v>111</v>
      </c>
      <c r="K249" s="22" t="s">
        <v>1978</v>
      </c>
      <c r="L249" s="17" t="s">
        <v>142</v>
      </c>
      <c r="M249" s="18">
        <v>42</v>
      </c>
      <c r="N249" s="18">
        <v>58</v>
      </c>
      <c r="O249" s="18">
        <v>2436</v>
      </c>
      <c r="P249" s="21">
        <v>376</v>
      </c>
      <c r="Q249" s="18">
        <v>2</v>
      </c>
      <c r="R249" s="18">
        <v>29</v>
      </c>
      <c r="S249" s="18">
        <v>142</v>
      </c>
      <c r="T249" s="18">
        <v>15</v>
      </c>
      <c r="U249" s="18">
        <v>4</v>
      </c>
      <c r="V249" s="18">
        <v>3</v>
      </c>
      <c r="W249" s="18" t="s">
        <v>103</v>
      </c>
      <c r="X249" s="18" t="s">
        <v>39</v>
      </c>
      <c r="Y249" s="18" t="s">
        <v>103</v>
      </c>
      <c r="Z249" s="18" t="s">
        <v>103</v>
      </c>
      <c r="AA249" s="18" t="s">
        <v>103</v>
      </c>
      <c r="AB249" s="18" t="s">
        <v>42</v>
      </c>
      <c r="AC249" s="34"/>
      <c r="AD249" s="34"/>
      <c r="AE249" s="34"/>
      <c r="AF249" s="35"/>
      <c r="AG249" s="35"/>
      <c r="AH249" s="34"/>
      <c r="AI249" s="34"/>
    </row>
    <row r="250" spans="1:35" x14ac:dyDescent="0.3">
      <c r="A250" s="13">
        <v>12207</v>
      </c>
      <c r="B250" s="17" t="s">
        <v>21</v>
      </c>
      <c r="C250" s="17"/>
      <c r="D250" s="17" t="s">
        <v>17</v>
      </c>
      <c r="E250" s="17" t="s">
        <v>105</v>
      </c>
      <c r="F250" s="17" t="s">
        <v>105</v>
      </c>
      <c r="G250" s="17" t="s">
        <v>1981</v>
      </c>
      <c r="H250" s="17" t="s">
        <v>1982</v>
      </c>
      <c r="I250" s="17" t="s">
        <v>1983</v>
      </c>
      <c r="J250" s="17" t="s">
        <v>111</v>
      </c>
      <c r="K250" s="19">
        <v>77055</v>
      </c>
      <c r="L250" s="17" t="s">
        <v>254</v>
      </c>
      <c r="M250" s="13">
        <v>57</v>
      </c>
      <c r="N250" s="13">
        <v>90</v>
      </c>
      <c r="O250" s="18">
        <f>M250*N250</f>
        <v>5130</v>
      </c>
      <c r="P250" s="21">
        <v>262</v>
      </c>
      <c r="Q250" s="18">
        <v>3</v>
      </c>
      <c r="R250" s="18">
        <v>38</v>
      </c>
      <c r="S250" s="18">
        <v>138</v>
      </c>
      <c r="T250" s="18">
        <v>17</v>
      </c>
      <c r="U250" s="18">
        <v>6</v>
      </c>
      <c r="V250" s="18">
        <v>5</v>
      </c>
      <c r="W250" s="18" t="s">
        <v>103</v>
      </c>
      <c r="X250" s="18" t="s">
        <v>103</v>
      </c>
      <c r="Y250" s="18" t="s">
        <v>41</v>
      </c>
      <c r="Z250" s="18" t="s">
        <v>103</v>
      </c>
      <c r="AA250" s="18" t="s">
        <v>103</v>
      </c>
      <c r="AB250" s="18" t="s">
        <v>103</v>
      </c>
      <c r="AC250" s="34"/>
      <c r="AD250" s="34"/>
      <c r="AE250" s="34"/>
      <c r="AF250" s="34"/>
      <c r="AG250" s="34"/>
      <c r="AH250" s="34"/>
      <c r="AI250" s="34"/>
    </row>
    <row r="251" spans="1:35" x14ac:dyDescent="0.3">
      <c r="A251" s="13">
        <v>12112</v>
      </c>
      <c r="B251" s="17" t="s">
        <v>21</v>
      </c>
      <c r="C251" s="17"/>
      <c r="D251" s="17" t="s">
        <v>11</v>
      </c>
      <c r="E251" s="17" t="s">
        <v>105</v>
      </c>
      <c r="F251" s="17" t="s">
        <v>105</v>
      </c>
      <c r="G251" s="17" t="s">
        <v>1989</v>
      </c>
      <c r="H251" s="17" t="s">
        <v>1990</v>
      </c>
      <c r="I251" s="17" t="s">
        <v>1991</v>
      </c>
      <c r="J251" s="17" t="s">
        <v>676</v>
      </c>
      <c r="K251" s="19">
        <v>77429</v>
      </c>
      <c r="L251" s="17" t="s">
        <v>162</v>
      </c>
      <c r="M251" s="18">
        <v>38</v>
      </c>
      <c r="N251" s="18">
        <v>79</v>
      </c>
      <c r="O251" s="18">
        <v>3002</v>
      </c>
      <c r="P251" s="21">
        <v>300</v>
      </c>
      <c r="Q251" s="18">
        <v>3</v>
      </c>
      <c r="R251" s="18">
        <v>38</v>
      </c>
      <c r="S251" s="18">
        <v>130</v>
      </c>
      <c r="T251" s="18">
        <v>7</v>
      </c>
      <c r="U251" s="18">
        <v>6</v>
      </c>
      <c r="V251" s="18">
        <v>4</v>
      </c>
      <c r="W251" s="18" t="s">
        <v>103</v>
      </c>
      <c r="X251" s="18" t="s">
        <v>103</v>
      </c>
      <c r="Y251" s="18" t="s">
        <v>103</v>
      </c>
      <c r="Z251" s="18" t="s">
        <v>103</v>
      </c>
      <c r="AA251" s="18" t="s">
        <v>103</v>
      </c>
      <c r="AB251" s="18" t="s">
        <v>103</v>
      </c>
      <c r="AC251" s="34"/>
      <c r="AD251" s="34"/>
      <c r="AE251" s="34"/>
      <c r="AF251" s="35"/>
      <c r="AG251" s="35"/>
      <c r="AH251" s="34"/>
      <c r="AI251" s="34"/>
    </row>
    <row r="252" spans="1:35" x14ac:dyDescent="0.3">
      <c r="A252" s="13">
        <v>52096</v>
      </c>
      <c r="B252" s="17" t="s">
        <v>21</v>
      </c>
      <c r="C252" s="17"/>
      <c r="D252" s="17" t="s">
        <v>10</v>
      </c>
      <c r="E252" s="17" t="s">
        <v>104</v>
      </c>
      <c r="F252" s="17" t="s">
        <v>105</v>
      </c>
      <c r="G252" s="17" t="s">
        <v>1994</v>
      </c>
      <c r="H252" s="17" t="s">
        <v>1995</v>
      </c>
      <c r="I252" s="17" t="s">
        <v>1996</v>
      </c>
      <c r="J252" s="17" t="s">
        <v>347</v>
      </c>
      <c r="K252" s="19">
        <v>77571</v>
      </c>
      <c r="L252" s="17" t="s">
        <v>1997</v>
      </c>
      <c r="M252" s="13">
        <v>48</v>
      </c>
      <c r="N252" s="13">
        <v>48</v>
      </c>
      <c r="O252" s="18">
        <f>M252*N252</f>
        <v>2304</v>
      </c>
      <c r="P252" s="21">
        <v>561</v>
      </c>
      <c r="Q252" s="18">
        <v>2</v>
      </c>
      <c r="R252" s="18">
        <v>36</v>
      </c>
      <c r="S252" s="18">
        <v>128</v>
      </c>
      <c r="T252" s="18">
        <v>11</v>
      </c>
      <c r="U252" s="18">
        <v>8</v>
      </c>
      <c r="V252" s="18">
        <v>8</v>
      </c>
      <c r="W252" s="18" t="s">
        <v>103</v>
      </c>
      <c r="X252" s="18" t="s">
        <v>103</v>
      </c>
      <c r="Y252" s="18" t="s">
        <v>103</v>
      </c>
      <c r="Z252" s="18" t="s">
        <v>103</v>
      </c>
      <c r="AA252" s="18" t="s">
        <v>103</v>
      </c>
      <c r="AB252" s="18" t="s">
        <v>103</v>
      </c>
      <c r="AC252" s="35"/>
      <c r="AD252" s="35"/>
      <c r="AE252" s="35"/>
      <c r="AF252" s="35"/>
      <c r="AG252" s="35"/>
      <c r="AH252" s="34"/>
      <c r="AI252" s="34"/>
    </row>
    <row r="253" spans="1:35" x14ac:dyDescent="0.3">
      <c r="A253" s="13">
        <v>12115</v>
      </c>
      <c r="B253" s="17" t="s">
        <v>21</v>
      </c>
      <c r="C253" s="17"/>
      <c r="D253" s="17" t="s">
        <v>11</v>
      </c>
      <c r="E253" s="17" t="s">
        <v>105</v>
      </c>
      <c r="F253" s="17" t="s">
        <v>105</v>
      </c>
      <c r="G253" s="17" t="s">
        <v>2002</v>
      </c>
      <c r="H253" s="17" t="s">
        <v>2003</v>
      </c>
      <c r="I253" s="17" t="s">
        <v>2004</v>
      </c>
      <c r="J253" s="17" t="s">
        <v>676</v>
      </c>
      <c r="K253" s="22" t="s">
        <v>2005</v>
      </c>
      <c r="L253" s="17" t="s">
        <v>2006</v>
      </c>
      <c r="M253" s="18">
        <v>17</v>
      </c>
      <c r="N253" s="18">
        <v>35</v>
      </c>
      <c r="O253" s="18">
        <v>595</v>
      </c>
      <c r="P253" s="21">
        <v>442</v>
      </c>
      <c r="Q253" s="18">
        <v>3</v>
      </c>
      <c r="R253" s="18">
        <v>38</v>
      </c>
      <c r="S253" s="18">
        <v>130</v>
      </c>
      <c r="T253" s="18">
        <v>7</v>
      </c>
      <c r="U253" s="18">
        <v>6</v>
      </c>
      <c r="V253" s="18">
        <v>4</v>
      </c>
      <c r="W253" s="18" t="s">
        <v>103</v>
      </c>
      <c r="X253" s="18" t="s">
        <v>103</v>
      </c>
      <c r="Y253" s="18" t="s">
        <v>103</v>
      </c>
      <c r="Z253" s="18" t="s">
        <v>103</v>
      </c>
      <c r="AA253" s="18" t="s">
        <v>103</v>
      </c>
      <c r="AB253" s="18" t="s">
        <v>103</v>
      </c>
      <c r="AC253" s="35"/>
      <c r="AD253" s="35"/>
      <c r="AE253" s="35"/>
      <c r="AF253" s="34"/>
      <c r="AG253" s="34"/>
      <c r="AH253" s="34"/>
      <c r="AI253" s="34"/>
    </row>
    <row r="254" spans="1:35" x14ac:dyDescent="0.3">
      <c r="A254" s="13">
        <v>12041</v>
      </c>
      <c r="B254" s="17" t="s">
        <v>21</v>
      </c>
      <c r="C254" s="17"/>
      <c r="D254" s="17" t="s">
        <v>11</v>
      </c>
      <c r="E254" s="17" t="s">
        <v>104</v>
      </c>
      <c r="F254" s="17" t="s">
        <v>104</v>
      </c>
      <c r="G254" s="17" t="s">
        <v>2013</v>
      </c>
      <c r="H254" s="17" t="s">
        <v>2014</v>
      </c>
      <c r="I254" s="17" t="s">
        <v>2015</v>
      </c>
      <c r="J254" s="17" t="s">
        <v>111</v>
      </c>
      <c r="K254" s="22" t="s">
        <v>2016</v>
      </c>
      <c r="L254" s="17" t="s">
        <v>337</v>
      </c>
      <c r="M254" s="18">
        <v>32</v>
      </c>
      <c r="N254" s="18">
        <v>40</v>
      </c>
      <c r="O254" s="18">
        <v>1280</v>
      </c>
      <c r="P254" s="21">
        <v>576</v>
      </c>
      <c r="Q254" s="18">
        <v>1</v>
      </c>
      <c r="R254" s="18">
        <v>18</v>
      </c>
      <c r="S254" s="18">
        <v>139</v>
      </c>
      <c r="T254" s="18">
        <v>15</v>
      </c>
      <c r="U254" s="18">
        <v>4</v>
      </c>
      <c r="V254" s="18">
        <v>1</v>
      </c>
      <c r="W254" s="18" t="s">
        <v>103</v>
      </c>
      <c r="X254" s="18" t="s">
        <v>103</v>
      </c>
      <c r="Y254" s="18" t="s">
        <v>103</v>
      </c>
      <c r="Z254" s="18" t="s">
        <v>38</v>
      </c>
      <c r="AA254" s="18" t="s">
        <v>103</v>
      </c>
      <c r="AB254" s="18" t="s">
        <v>42</v>
      </c>
      <c r="AC254" s="34"/>
      <c r="AD254" s="34"/>
      <c r="AE254" s="34"/>
      <c r="AF254" s="34"/>
      <c r="AG254" s="34"/>
      <c r="AH254" s="34"/>
      <c r="AI254" s="34"/>
    </row>
    <row r="255" spans="1:35" x14ac:dyDescent="0.3">
      <c r="A255" s="13">
        <v>62031</v>
      </c>
      <c r="B255" s="17" t="s">
        <v>21</v>
      </c>
      <c r="C255" s="17"/>
      <c r="D255" s="17" t="s">
        <v>10</v>
      </c>
      <c r="E255" s="17" t="s">
        <v>104</v>
      </c>
      <c r="F255" s="17" t="s">
        <v>104</v>
      </c>
      <c r="G255" s="17" t="s">
        <v>2023</v>
      </c>
      <c r="H255" s="17" t="s">
        <v>2024</v>
      </c>
      <c r="I255" s="17" t="s">
        <v>2025</v>
      </c>
      <c r="J255" s="17" t="s">
        <v>111</v>
      </c>
      <c r="K255" s="22" t="s">
        <v>2026</v>
      </c>
      <c r="L255" s="17" t="s">
        <v>2027</v>
      </c>
      <c r="M255" s="18">
        <v>58</v>
      </c>
      <c r="N255" s="18">
        <v>78</v>
      </c>
      <c r="O255" s="18">
        <v>4524</v>
      </c>
      <c r="P255" s="21">
        <v>132</v>
      </c>
      <c r="Q255" s="18">
        <v>1</v>
      </c>
      <c r="R255" s="18">
        <v>9</v>
      </c>
      <c r="S255" s="18">
        <v>146</v>
      </c>
      <c r="T255" s="18">
        <v>13</v>
      </c>
      <c r="U255" s="18">
        <v>4</v>
      </c>
      <c r="V255" s="18">
        <v>7</v>
      </c>
      <c r="W255" s="18" t="s">
        <v>103</v>
      </c>
      <c r="X255" s="18" t="s">
        <v>103</v>
      </c>
      <c r="Y255" s="18" t="s">
        <v>103</v>
      </c>
      <c r="Z255" s="18" t="s">
        <v>103</v>
      </c>
      <c r="AA255" s="18" t="s">
        <v>40</v>
      </c>
      <c r="AB255" s="18" t="s">
        <v>103</v>
      </c>
      <c r="AC255" s="34"/>
      <c r="AD255" s="34"/>
      <c r="AE255" s="34"/>
      <c r="AF255" s="34"/>
      <c r="AG255" s="34"/>
      <c r="AH255" s="34"/>
      <c r="AI255" s="34"/>
    </row>
    <row r="256" spans="1:35" x14ac:dyDescent="0.3">
      <c r="A256" s="13">
        <v>52004</v>
      </c>
      <c r="B256" s="17" t="s">
        <v>21</v>
      </c>
      <c r="C256" s="17"/>
      <c r="D256" s="17" t="s">
        <v>11</v>
      </c>
      <c r="E256" s="17" t="s">
        <v>104</v>
      </c>
      <c r="F256" s="17" t="s">
        <v>105</v>
      </c>
      <c r="G256" s="17" t="s">
        <v>2031</v>
      </c>
      <c r="H256" s="17" t="s">
        <v>2032</v>
      </c>
      <c r="I256" s="17" t="s">
        <v>2033</v>
      </c>
      <c r="J256" s="17" t="s">
        <v>316</v>
      </c>
      <c r="K256" s="22" t="s">
        <v>2034</v>
      </c>
      <c r="L256" s="17" t="s">
        <v>2035</v>
      </c>
      <c r="M256" s="18">
        <v>100</v>
      </c>
      <c r="N256" s="18">
        <v>100</v>
      </c>
      <c r="O256" s="18">
        <v>10000</v>
      </c>
      <c r="P256" s="21">
        <v>267</v>
      </c>
      <c r="Q256" s="18">
        <v>2</v>
      </c>
      <c r="R256" s="18">
        <v>29</v>
      </c>
      <c r="S256" s="18">
        <v>144</v>
      </c>
      <c r="T256" s="18">
        <v>6</v>
      </c>
      <c r="U256" s="18">
        <v>4</v>
      </c>
      <c r="V256" s="18">
        <v>8</v>
      </c>
      <c r="W256" s="18" t="s">
        <v>103</v>
      </c>
      <c r="X256" s="18" t="s">
        <v>39</v>
      </c>
      <c r="Y256" s="18" t="s">
        <v>103</v>
      </c>
      <c r="Z256" s="18" t="s">
        <v>103</v>
      </c>
      <c r="AA256" s="18" t="s">
        <v>103</v>
      </c>
      <c r="AB256" s="18" t="s">
        <v>103</v>
      </c>
      <c r="AC256" s="34"/>
      <c r="AD256" s="34"/>
      <c r="AE256" s="34"/>
      <c r="AF256" s="34"/>
      <c r="AG256" s="34"/>
      <c r="AH256" s="34"/>
      <c r="AI256" s="34"/>
    </row>
    <row r="257" spans="1:35" x14ac:dyDescent="0.3">
      <c r="A257" s="13">
        <v>22013</v>
      </c>
      <c r="B257" s="17" t="s">
        <v>21</v>
      </c>
      <c r="C257" s="17"/>
      <c r="D257" s="17" t="s">
        <v>11</v>
      </c>
      <c r="E257" s="17" t="s">
        <v>105</v>
      </c>
      <c r="F257" s="17" t="s">
        <v>105</v>
      </c>
      <c r="G257" s="17" t="s">
        <v>2037</v>
      </c>
      <c r="H257" s="17" t="s">
        <v>2038</v>
      </c>
      <c r="I257" s="17" t="s">
        <v>2039</v>
      </c>
      <c r="J257" s="17" t="s">
        <v>943</v>
      </c>
      <c r="K257" s="22" t="s">
        <v>2040</v>
      </c>
      <c r="L257" s="17" t="s">
        <v>2041</v>
      </c>
      <c r="M257" s="18">
        <v>28</v>
      </c>
      <c r="N257" s="18">
        <v>30</v>
      </c>
      <c r="O257" s="18">
        <v>840</v>
      </c>
      <c r="P257" s="21">
        <v>114</v>
      </c>
      <c r="Q257" s="18">
        <v>3</v>
      </c>
      <c r="R257" s="18">
        <v>38</v>
      </c>
      <c r="S257" s="18">
        <v>150</v>
      </c>
      <c r="T257" s="18">
        <v>7</v>
      </c>
      <c r="U257" s="18">
        <v>6</v>
      </c>
      <c r="V257" s="18">
        <v>4</v>
      </c>
      <c r="W257" s="18" t="s">
        <v>103</v>
      </c>
      <c r="X257" s="18" t="s">
        <v>103</v>
      </c>
      <c r="Y257" s="18" t="s">
        <v>103</v>
      </c>
      <c r="Z257" s="18" t="s">
        <v>103</v>
      </c>
      <c r="AA257" s="18" t="s">
        <v>103</v>
      </c>
      <c r="AB257" s="18" t="s">
        <v>103</v>
      </c>
      <c r="AC257" s="34"/>
      <c r="AD257" s="34"/>
      <c r="AE257" s="34"/>
      <c r="AF257" s="34"/>
      <c r="AG257" s="34"/>
      <c r="AH257" s="34"/>
      <c r="AI257" s="34"/>
    </row>
    <row r="258" spans="1:35" x14ac:dyDescent="0.3">
      <c r="A258" s="13">
        <v>32072</v>
      </c>
      <c r="B258" s="17" t="s">
        <v>21</v>
      </c>
      <c r="C258" s="17"/>
      <c r="D258" s="17" t="s">
        <v>10</v>
      </c>
      <c r="E258" s="17" t="s">
        <v>104</v>
      </c>
      <c r="F258" s="17" t="s">
        <v>104</v>
      </c>
      <c r="G258" s="17" t="s">
        <v>2046</v>
      </c>
      <c r="H258" s="17" t="s">
        <v>2047</v>
      </c>
      <c r="I258" s="17" t="s">
        <v>1458</v>
      </c>
      <c r="J258" s="17" t="s">
        <v>111</v>
      </c>
      <c r="K258" s="19">
        <v>77044</v>
      </c>
      <c r="L258" s="17" t="s">
        <v>2048</v>
      </c>
      <c r="M258" s="18">
        <v>28</v>
      </c>
      <c r="N258" s="18">
        <v>55</v>
      </c>
      <c r="O258" s="18">
        <v>1540</v>
      </c>
      <c r="P258" s="21">
        <v>96</v>
      </c>
      <c r="Q258" s="18">
        <v>1</v>
      </c>
      <c r="R258" s="18">
        <v>29</v>
      </c>
      <c r="S258" s="18">
        <v>142</v>
      </c>
      <c r="T258" s="18">
        <v>6</v>
      </c>
      <c r="U258" s="18">
        <v>4</v>
      </c>
      <c r="V258" s="18">
        <v>3</v>
      </c>
      <c r="W258" s="18" t="s">
        <v>103</v>
      </c>
      <c r="X258" s="18" t="s">
        <v>39</v>
      </c>
      <c r="Y258" s="18" t="s">
        <v>103</v>
      </c>
      <c r="Z258" s="18" t="s">
        <v>103</v>
      </c>
      <c r="AA258" s="18" t="s">
        <v>103</v>
      </c>
      <c r="AB258" s="18" t="s">
        <v>103</v>
      </c>
      <c r="AC258" s="34"/>
      <c r="AD258" s="34"/>
      <c r="AE258" s="34"/>
      <c r="AF258" s="34"/>
      <c r="AG258" s="34"/>
      <c r="AH258" s="34"/>
      <c r="AI258" s="34"/>
    </row>
    <row r="259" spans="1:35" x14ac:dyDescent="0.3">
      <c r="A259" s="13">
        <v>42041</v>
      </c>
      <c r="B259" s="17" t="s">
        <v>21</v>
      </c>
      <c r="C259" s="17"/>
      <c r="D259" s="17" t="s">
        <v>10</v>
      </c>
      <c r="E259" s="17" t="s">
        <v>105</v>
      </c>
      <c r="F259" s="17" t="s">
        <v>105</v>
      </c>
      <c r="G259" s="17" t="s">
        <v>2056</v>
      </c>
      <c r="H259" s="17" t="s">
        <v>2057</v>
      </c>
      <c r="I259" s="17" t="s">
        <v>2058</v>
      </c>
      <c r="J259" s="17" t="s">
        <v>2059</v>
      </c>
      <c r="K259" s="22" t="s">
        <v>2060</v>
      </c>
      <c r="L259" s="17" t="s">
        <v>2061</v>
      </c>
      <c r="M259" s="18">
        <v>22</v>
      </c>
      <c r="N259" s="18">
        <v>11</v>
      </c>
      <c r="O259" s="18">
        <v>242</v>
      </c>
      <c r="P259" s="21">
        <v>63</v>
      </c>
      <c r="Q259" s="18">
        <v>3</v>
      </c>
      <c r="R259" s="18">
        <v>2</v>
      </c>
      <c r="S259" s="18">
        <v>128</v>
      </c>
      <c r="T259" s="18">
        <v>4</v>
      </c>
      <c r="U259" s="18">
        <v>8</v>
      </c>
      <c r="V259" s="18">
        <v>3</v>
      </c>
      <c r="W259" s="18" t="s">
        <v>103</v>
      </c>
      <c r="X259" s="18" t="s">
        <v>103</v>
      </c>
      <c r="Y259" s="18" t="s">
        <v>103</v>
      </c>
      <c r="Z259" s="18" t="s">
        <v>103</v>
      </c>
      <c r="AA259" s="18" t="s">
        <v>103</v>
      </c>
      <c r="AB259" s="18" t="s">
        <v>103</v>
      </c>
      <c r="AC259" s="34"/>
      <c r="AD259" s="34"/>
      <c r="AE259" s="34"/>
      <c r="AF259" s="34"/>
      <c r="AG259" s="34"/>
      <c r="AH259" s="34"/>
      <c r="AI259" s="34"/>
    </row>
    <row r="260" spans="1:35" x14ac:dyDescent="0.3">
      <c r="A260" s="13">
        <v>92071</v>
      </c>
      <c r="B260" s="17" t="s">
        <v>21</v>
      </c>
      <c r="C260" s="17"/>
      <c r="D260" s="17" t="s">
        <v>11</v>
      </c>
      <c r="E260" s="17" t="s">
        <v>104</v>
      </c>
      <c r="F260" s="17" t="s">
        <v>104</v>
      </c>
      <c r="G260" s="17" t="s">
        <v>2067</v>
      </c>
      <c r="H260" s="17" t="s">
        <v>2068</v>
      </c>
      <c r="I260" s="17" t="s">
        <v>2069</v>
      </c>
      <c r="J260" s="17" t="s">
        <v>111</v>
      </c>
      <c r="K260" s="22" t="s">
        <v>2070</v>
      </c>
      <c r="L260" s="17" t="s">
        <v>270</v>
      </c>
      <c r="M260" s="18">
        <v>17</v>
      </c>
      <c r="N260" s="18">
        <v>39</v>
      </c>
      <c r="O260" s="18">
        <v>663</v>
      </c>
      <c r="P260" s="21">
        <v>79</v>
      </c>
      <c r="Q260" s="18">
        <v>2</v>
      </c>
      <c r="R260" s="18">
        <v>29</v>
      </c>
      <c r="S260" s="18">
        <v>143</v>
      </c>
      <c r="T260" s="18">
        <v>6</v>
      </c>
      <c r="U260" s="18">
        <v>4</v>
      </c>
      <c r="V260" s="18">
        <v>6</v>
      </c>
      <c r="W260" s="18" t="s">
        <v>103</v>
      </c>
      <c r="X260" s="18" t="s">
        <v>39</v>
      </c>
      <c r="Y260" s="18" t="s">
        <v>103</v>
      </c>
      <c r="Z260" s="18" t="s">
        <v>103</v>
      </c>
      <c r="AA260" s="18" t="s">
        <v>103</v>
      </c>
      <c r="AB260" s="18" t="s">
        <v>103</v>
      </c>
      <c r="AC260" s="34"/>
      <c r="AD260" s="34"/>
      <c r="AE260" s="34"/>
      <c r="AF260" s="34"/>
      <c r="AG260" s="34"/>
      <c r="AH260" s="34"/>
      <c r="AI260" s="34"/>
    </row>
    <row r="261" spans="1:35" x14ac:dyDescent="0.3">
      <c r="A261" s="13">
        <v>22058</v>
      </c>
      <c r="B261" s="17" t="s">
        <v>21</v>
      </c>
      <c r="C261" s="17"/>
      <c r="D261" s="17" t="s">
        <v>11</v>
      </c>
      <c r="E261" s="17" t="s">
        <v>104</v>
      </c>
      <c r="F261" s="17" t="s">
        <v>104</v>
      </c>
      <c r="G261" s="17" t="s">
        <v>2073</v>
      </c>
      <c r="H261" s="17" t="s">
        <v>2074</v>
      </c>
      <c r="I261" s="17" t="s">
        <v>2075</v>
      </c>
      <c r="J261" s="17" t="s">
        <v>111</v>
      </c>
      <c r="K261" s="22" t="s">
        <v>2076</v>
      </c>
      <c r="L261" s="17" t="s">
        <v>2077</v>
      </c>
      <c r="M261" s="18">
        <v>26</v>
      </c>
      <c r="N261" s="18">
        <v>70</v>
      </c>
      <c r="O261" s="18">
        <v>1820</v>
      </c>
      <c r="P261" s="21">
        <v>152</v>
      </c>
      <c r="Q261" s="18">
        <v>2</v>
      </c>
      <c r="R261" s="18">
        <v>29</v>
      </c>
      <c r="S261" s="18">
        <v>140</v>
      </c>
      <c r="T261" s="18">
        <v>6</v>
      </c>
      <c r="U261" s="18">
        <v>4</v>
      </c>
      <c r="V261" s="18">
        <v>1</v>
      </c>
      <c r="W261" s="18" t="s">
        <v>103</v>
      </c>
      <c r="X261" s="18" t="s">
        <v>39</v>
      </c>
      <c r="Y261" s="18" t="s">
        <v>103</v>
      </c>
      <c r="Z261" s="18" t="s">
        <v>103</v>
      </c>
      <c r="AA261" s="18" t="s">
        <v>103</v>
      </c>
      <c r="AB261" s="18" t="s">
        <v>103</v>
      </c>
      <c r="AC261" s="34"/>
      <c r="AD261" s="34"/>
      <c r="AE261" s="34"/>
      <c r="AF261" s="34"/>
      <c r="AG261" s="34"/>
      <c r="AH261" s="34"/>
      <c r="AI261" s="34"/>
    </row>
    <row r="262" spans="1:35" x14ac:dyDescent="0.3">
      <c r="A262" s="13">
        <v>72053</v>
      </c>
      <c r="B262" s="17" t="s">
        <v>21</v>
      </c>
      <c r="C262" s="17"/>
      <c r="D262" s="17" t="s">
        <v>10</v>
      </c>
      <c r="E262" s="17" t="s">
        <v>104</v>
      </c>
      <c r="F262" s="17" t="s">
        <v>104</v>
      </c>
      <c r="G262" s="17" t="s">
        <v>2079</v>
      </c>
      <c r="H262" s="17" t="s">
        <v>2080</v>
      </c>
      <c r="I262" s="17" t="s">
        <v>2081</v>
      </c>
      <c r="J262" s="17" t="s">
        <v>111</v>
      </c>
      <c r="K262" s="22" t="s">
        <v>2082</v>
      </c>
      <c r="L262" s="17" t="s">
        <v>2083</v>
      </c>
      <c r="M262" s="18">
        <v>26</v>
      </c>
      <c r="N262" s="18">
        <v>37</v>
      </c>
      <c r="O262" s="18">
        <v>962</v>
      </c>
      <c r="P262" s="21">
        <v>297</v>
      </c>
      <c r="Q262" s="18">
        <v>4</v>
      </c>
      <c r="R262" s="18">
        <v>7</v>
      </c>
      <c r="S262" s="18">
        <v>137</v>
      </c>
      <c r="T262" s="18">
        <v>13</v>
      </c>
      <c r="U262" s="18">
        <v>8</v>
      </c>
      <c r="V262" s="18">
        <v>5</v>
      </c>
      <c r="W262" s="18" t="s">
        <v>37</v>
      </c>
      <c r="X262" s="18" t="s">
        <v>103</v>
      </c>
      <c r="Y262" s="18" t="s">
        <v>41</v>
      </c>
      <c r="Z262" s="18" t="s">
        <v>103</v>
      </c>
      <c r="AA262" s="18" t="s">
        <v>103</v>
      </c>
      <c r="AB262" s="18" t="s">
        <v>103</v>
      </c>
      <c r="AC262" s="34"/>
      <c r="AD262" s="34"/>
      <c r="AE262" s="34"/>
      <c r="AF262" s="34"/>
      <c r="AG262" s="34"/>
      <c r="AH262" s="34"/>
      <c r="AI262" s="34"/>
    </row>
    <row r="263" spans="1:35" x14ac:dyDescent="0.3">
      <c r="A263" s="13">
        <v>32035</v>
      </c>
      <c r="B263" s="17" t="s">
        <v>21</v>
      </c>
      <c r="C263" s="17"/>
      <c r="D263" s="17" t="s">
        <v>14</v>
      </c>
      <c r="E263" s="17" t="s">
        <v>104</v>
      </c>
      <c r="F263" s="17" t="s">
        <v>105</v>
      </c>
      <c r="G263" s="17" t="s">
        <v>2086</v>
      </c>
      <c r="H263" s="17" t="s">
        <v>2087</v>
      </c>
      <c r="I263" s="17" t="s">
        <v>2088</v>
      </c>
      <c r="J263" s="17" t="s">
        <v>111</v>
      </c>
      <c r="K263" s="22">
        <v>77049</v>
      </c>
      <c r="L263" s="17" t="s">
        <v>148</v>
      </c>
      <c r="M263" s="18"/>
      <c r="N263" s="18"/>
      <c r="O263" s="18"/>
      <c r="P263" s="21">
        <v>220</v>
      </c>
      <c r="Q263" s="18">
        <v>3</v>
      </c>
      <c r="R263" s="18">
        <v>2</v>
      </c>
      <c r="S263" s="18">
        <v>143</v>
      </c>
      <c r="T263" s="18">
        <v>6</v>
      </c>
      <c r="U263" s="18">
        <v>8</v>
      </c>
      <c r="V263" s="18">
        <v>3</v>
      </c>
      <c r="W263" s="18" t="s">
        <v>103</v>
      </c>
      <c r="X263" s="18" t="s">
        <v>103</v>
      </c>
      <c r="Y263" s="18" t="s">
        <v>103</v>
      </c>
      <c r="Z263" s="18" t="s">
        <v>103</v>
      </c>
      <c r="AA263" s="18" t="s">
        <v>103</v>
      </c>
      <c r="AB263" s="18" t="s">
        <v>103</v>
      </c>
      <c r="AC263" s="34"/>
      <c r="AD263" s="34"/>
      <c r="AE263" s="34"/>
      <c r="AF263" s="34"/>
      <c r="AG263" s="34"/>
      <c r="AH263" s="35"/>
      <c r="AI263" s="35"/>
    </row>
    <row r="264" spans="1:35" x14ac:dyDescent="0.3">
      <c r="A264" s="13">
        <v>12091</v>
      </c>
      <c r="B264" s="17" t="s">
        <v>21</v>
      </c>
      <c r="C264" s="17"/>
      <c r="D264" s="17" t="s">
        <v>11</v>
      </c>
      <c r="E264" s="17" t="s">
        <v>104</v>
      </c>
      <c r="F264" s="17" t="s">
        <v>104</v>
      </c>
      <c r="G264" s="17" t="s">
        <v>2089</v>
      </c>
      <c r="H264" s="17" t="s">
        <v>2090</v>
      </c>
      <c r="I264" s="17" t="s">
        <v>2091</v>
      </c>
      <c r="J264" s="17" t="s">
        <v>111</v>
      </c>
      <c r="K264" s="22" t="s">
        <v>2092</v>
      </c>
      <c r="L264" s="17" t="s">
        <v>2093</v>
      </c>
      <c r="M264" s="18">
        <v>98</v>
      </c>
      <c r="N264" s="18">
        <v>80</v>
      </c>
      <c r="O264" s="18">
        <v>7840</v>
      </c>
      <c r="P264" s="21">
        <v>323</v>
      </c>
      <c r="Q264" s="18">
        <v>4</v>
      </c>
      <c r="R264" s="18">
        <v>18</v>
      </c>
      <c r="S264" s="18">
        <v>148</v>
      </c>
      <c r="T264" s="18">
        <v>15</v>
      </c>
      <c r="U264" s="18">
        <v>4</v>
      </c>
      <c r="V264" s="18">
        <v>1</v>
      </c>
      <c r="W264" s="18" t="s">
        <v>103</v>
      </c>
      <c r="X264" s="18" t="s">
        <v>103</v>
      </c>
      <c r="Y264" s="18" t="s">
        <v>103</v>
      </c>
      <c r="Z264" s="18" t="s">
        <v>103</v>
      </c>
      <c r="AA264" s="18" t="s">
        <v>103</v>
      </c>
      <c r="AB264" s="18" t="s">
        <v>42</v>
      </c>
      <c r="AC264" s="34"/>
      <c r="AD264" s="34"/>
      <c r="AE264" s="34"/>
      <c r="AF264" s="34"/>
      <c r="AG264" s="34"/>
      <c r="AH264" s="34"/>
      <c r="AI264" s="34"/>
    </row>
    <row r="265" spans="1:35" x14ac:dyDescent="0.3">
      <c r="A265" s="13">
        <v>62058</v>
      </c>
      <c r="B265" s="17" t="s">
        <v>21</v>
      </c>
      <c r="C265" s="17"/>
      <c r="D265" s="17" t="s">
        <v>11</v>
      </c>
      <c r="E265" s="17" t="s">
        <v>104</v>
      </c>
      <c r="F265" s="17" t="s">
        <v>104</v>
      </c>
      <c r="G265" s="17" t="s">
        <v>2097</v>
      </c>
      <c r="H265" s="17" t="s">
        <v>2098</v>
      </c>
      <c r="I265" s="17" t="s">
        <v>2099</v>
      </c>
      <c r="J265" s="17" t="s">
        <v>111</v>
      </c>
      <c r="K265" s="19">
        <v>77051</v>
      </c>
      <c r="L265" s="17" t="s">
        <v>2100</v>
      </c>
      <c r="M265" s="18">
        <v>70</v>
      </c>
      <c r="N265" s="18">
        <v>88</v>
      </c>
      <c r="O265" s="18">
        <v>6160</v>
      </c>
      <c r="P265" s="21">
        <v>1006</v>
      </c>
      <c r="Q265" s="18">
        <v>1</v>
      </c>
      <c r="R265" s="18">
        <v>9</v>
      </c>
      <c r="S265" s="18">
        <v>146</v>
      </c>
      <c r="T265" s="18">
        <v>13</v>
      </c>
      <c r="U265" s="18">
        <v>4</v>
      </c>
      <c r="V265" s="18">
        <v>7</v>
      </c>
      <c r="W265" s="18" t="s">
        <v>103</v>
      </c>
      <c r="X265" s="18" t="s">
        <v>39</v>
      </c>
      <c r="Y265" s="18" t="s">
        <v>103</v>
      </c>
      <c r="Z265" s="18" t="s">
        <v>103</v>
      </c>
      <c r="AA265" s="18" t="s">
        <v>103</v>
      </c>
      <c r="AB265" s="18" t="s">
        <v>103</v>
      </c>
      <c r="AC265" s="34"/>
      <c r="AD265" s="34"/>
      <c r="AE265" s="34"/>
      <c r="AF265" s="34"/>
      <c r="AG265" s="34"/>
      <c r="AH265" s="34"/>
      <c r="AI265" s="34"/>
    </row>
    <row r="266" spans="1:35" x14ac:dyDescent="0.3">
      <c r="A266" s="13">
        <v>52079</v>
      </c>
      <c r="B266" s="17" t="s">
        <v>21</v>
      </c>
      <c r="C266" s="17"/>
      <c r="D266" s="17" t="s">
        <v>11</v>
      </c>
      <c r="E266" s="17" t="s">
        <v>104</v>
      </c>
      <c r="F266" s="17" t="s">
        <v>105</v>
      </c>
      <c r="G266" s="17" t="s">
        <v>2103</v>
      </c>
      <c r="H266" s="17" t="s">
        <v>2104</v>
      </c>
      <c r="I266" s="17" t="s">
        <v>2105</v>
      </c>
      <c r="J266" s="17" t="s">
        <v>316</v>
      </c>
      <c r="K266" s="19">
        <v>77502</v>
      </c>
      <c r="L266" s="17" t="s">
        <v>254</v>
      </c>
      <c r="M266" s="18">
        <v>57</v>
      </c>
      <c r="N266" s="18">
        <v>86</v>
      </c>
      <c r="O266" s="18">
        <v>4902</v>
      </c>
      <c r="P266" s="21">
        <v>708</v>
      </c>
      <c r="Q266" s="18">
        <v>2</v>
      </c>
      <c r="R266" s="18">
        <v>29</v>
      </c>
      <c r="S266" s="18">
        <v>144</v>
      </c>
      <c r="T266" s="18">
        <v>6</v>
      </c>
      <c r="U266" s="18">
        <v>4</v>
      </c>
      <c r="V266" s="18">
        <v>2</v>
      </c>
      <c r="W266" s="18" t="s">
        <v>103</v>
      </c>
      <c r="X266" s="18" t="s">
        <v>39</v>
      </c>
      <c r="Y266" s="18" t="s">
        <v>103</v>
      </c>
      <c r="Z266" s="18" t="s">
        <v>103</v>
      </c>
      <c r="AA266" s="18" t="s">
        <v>103</v>
      </c>
      <c r="AB266" s="18" t="s">
        <v>103</v>
      </c>
      <c r="AC266" s="35"/>
      <c r="AD266" s="35"/>
      <c r="AE266" s="35"/>
      <c r="AF266" s="34"/>
      <c r="AG266" s="34"/>
      <c r="AH266" s="34"/>
      <c r="AI266" s="34"/>
    </row>
    <row r="267" spans="1:35" x14ac:dyDescent="0.3">
      <c r="A267" s="13">
        <v>92082</v>
      </c>
      <c r="B267" s="17" t="s">
        <v>21</v>
      </c>
      <c r="C267" s="17"/>
      <c r="D267" s="17" t="s">
        <v>11</v>
      </c>
      <c r="E267" s="17" t="s">
        <v>104</v>
      </c>
      <c r="F267" s="17" t="s">
        <v>105</v>
      </c>
      <c r="G267" s="17" t="s">
        <v>2106</v>
      </c>
      <c r="H267" s="17" t="s">
        <v>2107</v>
      </c>
      <c r="I267" s="17" t="s">
        <v>2108</v>
      </c>
      <c r="J267" s="17" t="s">
        <v>111</v>
      </c>
      <c r="K267" s="19">
        <v>77005</v>
      </c>
      <c r="L267" s="17" t="s">
        <v>2109</v>
      </c>
      <c r="M267" s="18">
        <v>17</v>
      </c>
      <c r="N267" s="18">
        <v>30</v>
      </c>
      <c r="O267" s="18">
        <v>510</v>
      </c>
      <c r="P267" s="21">
        <v>89</v>
      </c>
      <c r="Q267" s="18">
        <v>1</v>
      </c>
      <c r="R267" s="18">
        <v>7</v>
      </c>
      <c r="S267" s="18">
        <v>134</v>
      </c>
      <c r="T267" s="18">
        <v>15</v>
      </c>
      <c r="U267" s="18">
        <v>4</v>
      </c>
      <c r="V267" s="18">
        <v>1</v>
      </c>
      <c r="W267" s="18" t="s">
        <v>37</v>
      </c>
      <c r="X267" s="18" t="s">
        <v>103</v>
      </c>
      <c r="Y267" s="18" t="s">
        <v>103</v>
      </c>
      <c r="Z267" s="18" t="s">
        <v>103</v>
      </c>
      <c r="AA267" s="18" t="s">
        <v>103</v>
      </c>
      <c r="AB267" s="18" t="s">
        <v>42</v>
      </c>
      <c r="AC267" s="34"/>
      <c r="AD267" s="34"/>
      <c r="AE267" s="34"/>
      <c r="AF267" s="34"/>
      <c r="AG267" s="34"/>
      <c r="AH267" s="34"/>
      <c r="AI267" s="34"/>
    </row>
    <row r="268" spans="1:35" x14ac:dyDescent="0.3">
      <c r="A268" s="13">
        <v>91109</v>
      </c>
      <c r="B268" s="17" t="s">
        <v>20</v>
      </c>
      <c r="C268" s="17" t="s">
        <v>2119</v>
      </c>
      <c r="D268" s="17" t="s">
        <v>11</v>
      </c>
      <c r="E268" s="17" t="s">
        <v>104</v>
      </c>
      <c r="F268" s="17" t="s">
        <v>104</v>
      </c>
      <c r="G268" s="17" t="s">
        <v>2120</v>
      </c>
      <c r="H268" s="17" t="s">
        <v>2121</v>
      </c>
      <c r="I268" s="17" t="s">
        <v>2122</v>
      </c>
      <c r="J268" s="17" t="s">
        <v>111</v>
      </c>
      <c r="K268" s="22" t="s">
        <v>2123</v>
      </c>
      <c r="L268" s="17" t="s">
        <v>2124</v>
      </c>
      <c r="M268" s="40">
        <v>32</v>
      </c>
      <c r="N268" s="40">
        <v>43</v>
      </c>
      <c r="O268" s="18">
        <v>1376</v>
      </c>
      <c r="P268" s="21">
        <v>54</v>
      </c>
      <c r="Q268" s="18">
        <v>1</v>
      </c>
      <c r="R268" s="18">
        <v>7</v>
      </c>
      <c r="S268" s="18">
        <v>145</v>
      </c>
      <c r="T268" s="18">
        <v>15</v>
      </c>
      <c r="U268" s="18">
        <v>6</v>
      </c>
      <c r="V268" s="18">
        <v>1</v>
      </c>
      <c r="W268" s="18" t="s">
        <v>37</v>
      </c>
      <c r="X268" s="18" t="s">
        <v>103</v>
      </c>
      <c r="Y268" s="18" t="s">
        <v>103</v>
      </c>
      <c r="Z268" s="18" t="s">
        <v>103</v>
      </c>
      <c r="AA268" s="18" t="s">
        <v>103</v>
      </c>
      <c r="AB268" s="18" t="s">
        <v>42</v>
      </c>
      <c r="AC268" s="34"/>
      <c r="AD268" s="34"/>
      <c r="AE268" s="34"/>
      <c r="AF268" s="34"/>
      <c r="AG268" s="34"/>
      <c r="AH268" s="34"/>
      <c r="AI268" s="34"/>
    </row>
    <row r="269" spans="1:35" x14ac:dyDescent="0.3">
      <c r="A269" s="13">
        <v>12086</v>
      </c>
      <c r="B269" s="17" t="s">
        <v>21</v>
      </c>
      <c r="C269" s="17"/>
      <c r="D269" s="17" t="s">
        <v>11</v>
      </c>
      <c r="E269" s="17" t="s">
        <v>105</v>
      </c>
      <c r="F269" s="17" t="s">
        <v>105</v>
      </c>
      <c r="G269" s="17" t="s">
        <v>2131</v>
      </c>
      <c r="H269" s="17" t="s">
        <v>2132</v>
      </c>
      <c r="I269" s="17" t="s">
        <v>2133</v>
      </c>
      <c r="J269" s="17" t="s">
        <v>111</v>
      </c>
      <c r="K269" s="22" t="s">
        <v>2134</v>
      </c>
      <c r="L269" s="17" t="s">
        <v>358</v>
      </c>
      <c r="M269" s="47">
        <v>49</v>
      </c>
      <c r="N269" s="47">
        <v>59</v>
      </c>
      <c r="O269" s="33">
        <v>2891</v>
      </c>
      <c r="P269" s="21">
        <v>973</v>
      </c>
      <c r="Q269" s="18">
        <v>3</v>
      </c>
      <c r="R269" s="18">
        <v>38</v>
      </c>
      <c r="S269" s="18">
        <v>138</v>
      </c>
      <c r="T269" s="18">
        <v>17</v>
      </c>
      <c r="U269" s="18">
        <v>6</v>
      </c>
      <c r="V269" s="18">
        <v>5</v>
      </c>
      <c r="W269" s="18" t="s">
        <v>103</v>
      </c>
      <c r="X269" s="18" t="s">
        <v>103</v>
      </c>
      <c r="Y269" s="18" t="s">
        <v>41</v>
      </c>
      <c r="Z269" s="18" t="s">
        <v>103</v>
      </c>
      <c r="AA269" s="18" t="s">
        <v>103</v>
      </c>
      <c r="AB269" s="18" t="s">
        <v>103</v>
      </c>
      <c r="AC269" s="34"/>
      <c r="AD269" s="34"/>
      <c r="AE269" s="34"/>
      <c r="AF269" s="34"/>
      <c r="AG269" s="34"/>
      <c r="AH269" s="34"/>
      <c r="AI269" s="34"/>
    </row>
    <row r="270" spans="1:35" x14ac:dyDescent="0.3">
      <c r="A270" s="13">
        <v>21044</v>
      </c>
      <c r="B270" s="17" t="s">
        <v>20</v>
      </c>
      <c r="C270" s="17" t="s">
        <v>2135</v>
      </c>
      <c r="D270" s="17" t="s">
        <v>10</v>
      </c>
      <c r="E270" s="17" t="s">
        <v>105</v>
      </c>
      <c r="F270" s="17" t="s">
        <v>105</v>
      </c>
      <c r="G270" s="17" t="s">
        <v>2136</v>
      </c>
      <c r="H270" s="17" t="s">
        <v>2137</v>
      </c>
      <c r="I270" s="17" t="s">
        <v>2138</v>
      </c>
      <c r="J270" s="17" t="s">
        <v>420</v>
      </c>
      <c r="K270" s="22" t="s">
        <v>2139</v>
      </c>
      <c r="L270" s="17" t="s">
        <v>2140</v>
      </c>
      <c r="M270" s="39">
        <v>35</v>
      </c>
      <c r="N270" s="39">
        <v>110</v>
      </c>
      <c r="O270" s="18">
        <v>3850</v>
      </c>
      <c r="P270" s="21">
        <v>482</v>
      </c>
      <c r="Q270" s="18">
        <v>3</v>
      </c>
      <c r="R270" s="18">
        <v>38</v>
      </c>
      <c r="S270" s="18">
        <v>150</v>
      </c>
      <c r="T270" s="18">
        <v>7</v>
      </c>
      <c r="U270" s="18">
        <v>6</v>
      </c>
      <c r="V270" s="18">
        <v>4</v>
      </c>
      <c r="W270" s="18" t="s">
        <v>103</v>
      </c>
      <c r="X270" s="18" t="s">
        <v>103</v>
      </c>
      <c r="Y270" s="18" t="s">
        <v>103</v>
      </c>
      <c r="Z270" s="18" t="s">
        <v>103</v>
      </c>
      <c r="AA270" s="18" t="s">
        <v>103</v>
      </c>
      <c r="AB270" s="18" t="s">
        <v>103</v>
      </c>
      <c r="AC270" s="34"/>
      <c r="AD270" s="34"/>
      <c r="AE270" s="34"/>
      <c r="AF270" s="34"/>
      <c r="AG270" s="34"/>
      <c r="AH270" s="34"/>
      <c r="AI270" s="34"/>
    </row>
    <row r="271" spans="1:35" x14ac:dyDescent="0.3">
      <c r="A271" s="13">
        <v>22136</v>
      </c>
      <c r="B271" s="17" t="s">
        <v>21</v>
      </c>
      <c r="C271" s="17"/>
      <c r="D271" s="17" t="s">
        <v>13</v>
      </c>
      <c r="E271" s="17" t="s">
        <v>105</v>
      </c>
      <c r="F271" s="17" t="s">
        <v>105</v>
      </c>
      <c r="G271" s="17" t="s">
        <v>2144</v>
      </c>
      <c r="H271" s="17" t="s">
        <v>2145</v>
      </c>
      <c r="I271" s="17" t="s">
        <v>2146</v>
      </c>
      <c r="J271" s="17" t="s">
        <v>420</v>
      </c>
      <c r="K271" s="19">
        <v>77389</v>
      </c>
      <c r="L271" s="17" t="s">
        <v>148</v>
      </c>
      <c r="M271" s="13">
        <v>21</v>
      </c>
      <c r="N271" s="13">
        <v>28</v>
      </c>
      <c r="O271" s="18">
        <f>M271*N271</f>
        <v>588</v>
      </c>
      <c r="P271" s="21">
        <v>452</v>
      </c>
      <c r="Q271" s="18">
        <v>3</v>
      </c>
      <c r="R271" s="18">
        <v>2</v>
      </c>
      <c r="S271" s="18">
        <v>150</v>
      </c>
      <c r="T271" s="18">
        <v>7</v>
      </c>
      <c r="U271" s="18">
        <v>6</v>
      </c>
      <c r="V271" s="18">
        <v>4</v>
      </c>
      <c r="W271" s="18" t="s">
        <v>103</v>
      </c>
      <c r="X271" s="18" t="s">
        <v>103</v>
      </c>
      <c r="Y271" s="18" t="s">
        <v>103</v>
      </c>
      <c r="Z271" s="18" t="s">
        <v>103</v>
      </c>
      <c r="AA271" s="18" t="s">
        <v>103</v>
      </c>
      <c r="AB271" s="18" t="s">
        <v>103</v>
      </c>
      <c r="AC271" s="34"/>
      <c r="AD271" s="34"/>
      <c r="AE271" s="34"/>
      <c r="AF271" s="34"/>
      <c r="AG271" s="34"/>
      <c r="AH271" s="34"/>
      <c r="AI271" s="34"/>
    </row>
    <row r="272" spans="1:35" x14ac:dyDescent="0.3">
      <c r="A272" s="13">
        <v>22042</v>
      </c>
      <c r="B272" s="17" t="s">
        <v>21</v>
      </c>
      <c r="C272" s="17"/>
      <c r="D272" s="17" t="s">
        <v>13</v>
      </c>
      <c r="E272" s="17" t="s">
        <v>105</v>
      </c>
      <c r="F272" s="17" t="s">
        <v>105</v>
      </c>
      <c r="G272" s="17" t="s">
        <v>2156</v>
      </c>
      <c r="H272" s="17" t="s">
        <v>2157</v>
      </c>
      <c r="I272" s="17" t="s">
        <v>2158</v>
      </c>
      <c r="J272" s="17" t="s">
        <v>420</v>
      </c>
      <c r="K272" s="19">
        <v>77388</v>
      </c>
      <c r="L272" s="17" t="s">
        <v>2159</v>
      </c>
      <c r="M272" s="18">
        <v>49</v>
      </c>
      <c r="N272" s="18">
        <v>47</v>
      </c>
      <c r="O272" s="18">
        <v>2303</v>
      </c>
      <c r="P272" s="21">
        <v>500</v>
      </c>
      <c r="Q272" s="18">
        <v>3</v>
      </c>
      <c r="R272" s="18">
        <v>2</v>
      </c>
      <c r="S272" s="18">
        <v>150</v>
      </c>
      <c r="T272" s="18">
        <v>4</v>
      </c>
      <c r="U272" s="18">
        <v>6</v>
      </c>
      <c r="V272" s="18">
        <v>4</v>
      </c>
      <c r="W272" s="18" t="s">
        <v>103</v>
      </c>
      <c r="X272" s="18" t="s">
        <v>103</v>
      </c>
      <c r="Y272" s="18" t="s">
        <v>103</v>
      </c>
      <c r="Z272" s="18" t="s">
        <v>103</v>
      </c>
      <c r="AA272" s="18" t="s">
        <v>103</v>
      </c>
      <c r="AB272" s="18" t="s">
        <v>103</v>
      </c>
      <c r="AC272" s="34"/>
      <c r="AD272" s="34"/>
      <c r="AE272" s="34"/>
      <c r="AF272" s="34"/>
      <c r="AG272" s="34"/>
      <c r="AH272" s="34"/>
      <c r="AI272" s="34"/>
    </row>
    <row r="273" spans="1:35" x14ac:dyDescent="0.3">
      <c r="A273" s="13">
        <v>12085</v>
      </c>
      <c r="B273" s="17" t="s">
        <v>21</v>
      </c>
      <c r="C273" s="17"/>
      <c r="D273" s="17" t="s">
        <v>10</v>
      </c>
      <c r="E273" s="17" t="s">
        <v>104</v>
      </c>
      <c r="F273" s="17" t="s">
        <v>105</v>
      </c>
      <c r="G273" s="17" t="s">
        <v>2164</v>
      </c>
      <c r="H273" s="17" t="s">
        <v>2165</v>
      </c>
      <c r="I273" s="17" t="s">
        <v>2166</v>
      </c>
      <c r="J273" s="17" t="s">
        <v>111</v>
      </c>
      <c r="K273" s="22" t="s">
        <v>2167</v>
      </c>
      <c r="L273" s="17" t="s">
        <v>270</v>
      </c>
      <c r="M273" s="18">
        <v>20</v>
      </c>
      <c r="N273" s="18">
        <v>70</v>
      </c>
      <c r="O273" s="18">
        <v>1400</v>
      </c>
      <c r="P273" s="21">
        <v>444</v>
      </c>
      <c r="Q273" s="18">
        <v>3</v>
      </c>
      <c r="R273" s="18">
        <v>38</v>
      </c>
      <c r="S273" s="18">
        <v>138</v>
      </c>
      <c r="T273" s="18">
        <v>17</v>
      </c>
      <c r="U273" s="18">
        <v>6</v>
      </c>
      <c r="V273" s="18">
        <v>5</v>
      </c>
      <c r="W273" s="18" t="s">
        <v>103</v>
      </c>
      <c r="X273" s="18" t="s">
        <v>103</v>
      </c>
      <c r="Y273" s="18" t="s">
        <v>41</v>
      </c>
      <c r="Z273" s="18" t="s">
        <v>103</v>
      </c>
      <c r="AA273" s="18" t="s">
        <v>103</v>
      </c>
      <c r="AB273" s="18" t="s">
        <v>103</v>
      </c>
      <c r="AC273" s="34"/>
      <c r="AD273" s="34"/>
      <c r="AE273" s="34"/>
      <c r="AF273" s="34"/>
      <c r="AG273" s="34"/>
      <c r="AH273" s="34"/>
      <c r="AI273" s="34"/>
    </row>
    <row r="274" spans="1:35" x14ac:dyDescent="0.3">
      <c r="A274" s="13">
        <v>11003</v>
      </c>
      <c r="B274" s="17" t="s">
        <v>20</v>
      </c>
      <c r="C274" s="17" t="s">
        <v>2168</v>
      </c>
      <c r="D274" s="17" t="s">
        <v>11</v>
      </c>
      <c r="E274" s="17" t="s">
        <v>104</v>
      </c>
      <c r="F274" s="17" t="s">
        <v>104</v>
      </c>
      <c r="G274" s="17" t="s">
        <v>2169</v>
      </c>
      <c r="H274" s="17" t="s">
        <v>2170</v>
      </c>
      <c r="I274" s="17" t="s">
        <v>2171</v>
      </c>
      <c r="J274" s="17" t="s">
        <v>111</v>
      </c>
      <c r="K274" s="19">
        <v>77084</v>
      </c>
      <c r="L274" s="17" t="s">
        <v>142</v>
      </c>
      <c r="M274" s="18">
        <v>54</v>
      </c>
      <c r="N274" s="18">
        <v>84</v>
      </c>
      <c r="O274" s="18">
        <v>4536</v>
      </c>
      <c r="P274" s="21">
        <v>804</v>
      </c>
      <c r="Q274" s="18">
        <v>4</v>
      </c>
      <c r="R274" s="18">
        <v>8</v>
      </c>
      <c r="S274" s="18">
        <v>135</v>
      </c>
      <c r="T274" s="18">
        <v>7</v>
      </c>
      <c r="U274" s="18">
        <v>6</v>
      </c>
      <c r="V274" s="18">
        <v>5</v>
      </c>
      <c r="W274" s="18" t="s">
        <v>103</v>
      </c>
      <c r="X274" s="18" t="s">
        <v>103</v>
      </c>
      <c r="Y274" s="18" t="s">
        <v>41</v>
      </c>
      <c r="Z274" s="18" t="s">
        <v>103</v>
      </c>
      <c r="AA274" s="18" t="s">
        <v>103</v>
      </c>
      <c r="AB274" s="18" t="s">
        <v>103</v>
      </c>
      <c r="AC274" s="34"/>
      <c r="AD274" s="34"/>
      <c r="AE274" s="34"/>
      <c r="AF274" s="34"/>
      <c r="AG274" s="34"/>
      <c r="AH274" s="34"/>
      <c r="AI274" s="34"/>
    </row>
    <row r="275" spans="1:35" x14ac:dyDescent="0.3">
      <c r="A275" s="13">
        <v>72062</v>
      </c>
      <c r="B275" s="17" t="s">
        <v>21</v>
      </c>
      <c r="C275" s="17"/>
      <c r="D275" s="17" t="s">
        <v>10</v>
      </c>
      <c r="E275" s="17" t="s">
        <v>104</v>
      </c>
      <c r="F275" s="17" t="s">
        <v>105</v>
      </c>
      <c r="G275" s="17" t="s">
        <v>2176</v>
      </c>
      <c r="H275" s="17" t="s">
        <v>2177</v>
      </c>
      <c r="I275" s="17" t="s">
        <v>1620</v>
      </c>
      <c r="J275" s="17" t="s">
        <v>111</v>
      </c>
      <c r="K275" s="19">
        <v>77074</v>
      </c>
      <c r="L275" s="17" t="s">
        <v>254</v>
      </c>
      <c r="M275" s="18">
        <v>67</v>
      </c>
      <c r="N275" s="18">
        <v>104</v>
      </c>
      <c r="O275" s="18">
        <v>6968</v>
      </c>
      <c r="P275" s="21">
        <v>938</v>
      </c>
      <c r="Q275" s="18">
        <v>4</v>
      </c>
      <c r="R275" s="18">
        <v>9</v>
      </c>
      <c r="S275" s="18">
        <v>146</v>
      </c>
      <c r="T275" s="18">
        <v>13</v>
      </c>
      <c r="U275" s="18">
        <v>8</v>
      </c>
      <c r="V275" s="18">
        <v>5</v>
      </c>
      <c r="W275" s="18" t="s">
        <v>103</v>
      </c>
      <c r="X275" s="18" t="s">
        <v>103</v>
      </c>
      <c r="Y275" s="18" t="s">
        <v>41</v>
      </c>
      <c r="Z275" s="18" t="s">
        <v>103</v>
      </c>
      <c r="AA275" s="18" t="s">
        <v>40</v>
      </c>
      <c r="AB275" s="18" t="s">
        <v>103</v>
      </c>
      <c r="AC275" s="34"/>
      <c r="AD275" s="34"/>
      <c r="AE275" s="34"/>
      <c r="AF275" s="34"/>
      <c r="AG275" s="34"/>
      <c r="AH275" s="34"/>
      <c r="AI275" s="34"/>
    </row>
    <row r="276" spans="1:35" x14ac:dyDescent="0.3">
      <c r="A276" s="13">
        <v>61059</v>
      </c>
      <c r="B276" s="17" t="s">
        <v>20</v>
      </c>
      <c r="C276" s="17" t="s">
        <v>2180</v>
      </c>
      <c r="D276" s="17" t="s">
        <v>10</v>
      </c>
      <c r="E276" s="17" t="s">
        <v>104</v>
      </c>
      <c r="F276" s="17" t="s">
        <v>104</v>
      </c>
      <c r="G276" s="17" t="s">
        <v>2181</v>
      </c>
      <c r="H276" s="17" t="s">
        <v>2182</v>
      </c>
      <c r="I276" s="17" t="s">
        <v>2183</v>
      </c>
      <c r="J276" s="17" t="s">
        <v>111</v>
      </c>
      <c r="K276" s="19">
        <v>77051</v>
      </c>
      <c r="L276" s="17" t="s">
        <v>2184</v>
      </c>
      <c r="M276" s="18">
        <v>32</v>
      </c>
      <c r="N276" s="18">
        <v>36</v>
      </c>
      <c r="O276" s="18">
        <v>1152</v>
      </c>
      <c r="P276" s="21">
        <v>158</v>
      </c>
      <c r="Q276" s="18">
        <v>1</v>
      </c>
      <c r="R276" s="18">
        <v>9</v>
      </c>
      <c r="S276" s="18">
        <v>146</v>
      </c>
      <c r="T276" s="18">
        <v>13</v>
      </c>
      <c r="U276" s="18">
        <v>4</v>
      </c>
      <c r="V276" s="18">
        <v>7</v>
      </c>
      <c r="W276" s="18" t="s">
        <v>103</v>
      </c>
      <c r="X276" s="18" t="s">
        <v>103</v>
      </c>
      <c r="Y276" s="18" t="s">
        <v>103</v>
      </c>
      <c r="Z276" s="18" t="s">
        <v>103</v>
      </c>
      <c r="AA276" s="18" t="s">
        <v>103</v>
      </c>
      <c r="AB276" s="18" t="s">
        <v>42</v>
      </c>
      <c r="AC276" s="34"/>
      <c r="AD276" s="34"/>
      <c r="AE276" s="34"/>
      <c r="AF276" s="34"/>
      <c r="AG276" s="34"/>
      <c r="AH276" s="34"/>
      <c r="AI276" s="34"/>
    </row>
    <row r="277" spans="1:35" x14ac:dyDescent="0.3">
      <c r="A277" s="13">
        <v>62060</v>
      </c>
      <c r="B277" s="17" t="s">
        <v>21</v>
      </c>
      <c r="C277" s="17"/>
      <c r="D277" s="17" t="s">
        <v>10</v>
      </c>
      <c r="E277" s="17" t="s">
        <v>104</v>
      </c>
      <c r="F277" s="17" t="s">
        <v>104</v>
      </c>
      <c r="G277" s="17" t="s">
        <v>2190</v>
      </c>
      <c r="H277" s="17" t="s">
        <v>2191</v>
      </c>
      <c r="I277" s="17" t="s">
        <v>2192</v>
      </c>
      <c r="J277" s="17" t="s">
        <v>111</v>
      </c>
      <c r="K277" s="22" t="s">
        <v>2193</v>
      </c>
      <c r="L277" s="17" t="s">
        <v>254</v>
      </c>
      <c r="M277" s="18">
        <v>80</v>
      </c>
      <c r="N277" s="18">
        <v>99</v>
      </c>
      <c r="O277" s="18">
        <v>7920</v>
      </c>
      <c r="P277" s="21">
        <v>68</v>
      </c>
      <c r="Q277" s="18">
        <v>1</v>
      </c>
      <c r="R277" s="18">
        <v>9</v>
      </c>
      <c r="S277" s="18">
        <v>146</v>
      </c>
      <c r="T277" s="18">
        <v>13</v>
      </c>
      <c r="U277" s="18">
        <v>4</v>
      </c>
      <c r="V277" s="18">
        <v>7</v>
      </c>
      <c r="W277" s="18" t="s">
        <v>103</v>
      </c>
      <c r="X277" s="18" t="s">
        <v>103</v>
      </c>
      <c r="Y277" s="18" t="s">
        <v>103</v>
      </c>
      <c r="Z277" s="18" t="s">
        <v>103</v>
      </c>
      <c r="AA277" s="18" t="s">
        <v>40</v>
      </c>
      <c r="AB277" s="18" t="s">
        <v>103</v>
      </c>
      <c r="AC277" s="34"/>
      <c r="AD277" s="34"/>
      <c r="AE277" s="34"/>
      <c r="AF277" s="34"/>
      <c r="AG277" s="34"/>
      <c r="AH277" s="34"/>
      <c r="AI277" s="34"/>
    </row>
    <row r="278" spans="1:35" x14ac:dyDescent="0.3">
      <c r="A278" s="13">
        <v>82032</v>
      </c>
      <c r="B278" s="17" t="s">
        <v>21</v>
      </c>
      <c r="C278" s="17"/>
      <c r="D278" s="17" t="s">
        <v>10</v>
      </c>
      <c r="E278" s="17" t="s">
        <v>105</v>
      </c>
      <c r="F278" s="17" t="s">
        <v>105</v>
      </c>
      <c r="G278" s="17" t="s">
        <v>2197</v>
      </c>
      <c r="H278" s="17" t="s">
        <v>2198</v>
      </c>
      <c r="I278" s="17" t="s">
        <v>2199</v>
      </c>
      <c r="J278" s="17" t="s">
        <v>111</v>
      </c>
      <c r="K278" s="19">
        <v>77057</v>
      </c>
      <c r="L278" s="17" t="s">
        <v>2200</v>
      </c>
      <c r="M278" s="18">
        <v>45</v>
      </c>
      <c r="N278" s="18">
        <v>38</v>
      </c>
      <c r="O278" s="18">
        <v>1710</v>
      </c>
      <c r="P278" s="21">
        <v>435</v>
      </c>
      <c r="Q278" s="18">
        <v>3</v>
      </c>
      <c r="R278" s="18">
        <v>38</v>
      </c>
      <c r="S278" s="18">
        <v>133</v>
      </c>
      <c r="T278" s="18">
        <v>17</v>
      </c>
      <c r="U278" s="18">
        <v>6</v>
      </c>
      <c r="V278" s="18">
        <v>5</v>
      </c>
      <c r="W278" s="18" t="s">
        <v>103</v>
      </c>
      <c r="X278" s="18" t="s">
        <v>103</v>
      </c>
      <c r="Y278" s="18" t="s">
        <v>41</v>
      </c>
      <c r="Z278" s="18" t="s">
        <v>103</v>
      </c>
      <c r="AA278" s="18" t="s">
        <v>103</v>
      </c>
      <c r="AB278" s="18" t="s">
        <v>103</v>
      </c>
      <c r="AC278" s="34"/>
      <c r="AD278" s="34"/>
      <c r="AE278" s="34"/>
      <c r="AF278" s="34"/>
      <c r="AG278" s="34"/>
      <c r="AH278" s="34"/>
      <c r="AI278" s="34"/>
    </row>
    <row r="279" spans="1:35" x14ac:dyDescent="0.3">
      <c r="A279" s="13">
        <v>82060</v>
      </c>
      <c r="B279" s="17" t="s">
        <v>21</v>
      </c>
      <c r="C279" s="17"/>
      <c r="D279" s="17" t="s">
        <v>10</v>
      </c>
      <c r="E279" s="17" t="s">
        <v>104</v>
      </c>
      <c r="F279" s="17" t="s">
        <v>104</v>
      </c>
      <c r="G279" s="17" t="s">
        <v>2205</v>
      </c>
      <c r="H279" s="17" t="s">
        <v>2206</v>
      </c>
      <c r="I279" s="17" t="s">
        <v>2207</v>
      </c>
      <c r="J279" s="17" t="s">
        <v>111</v>
      </c>
      <c r="K279" s="19">
        <v>77056</v>
      </c>
      <c r="L279" s="17" t="s">
        <v>254</v>
      </c>
      <c r="M279" s="18">
        <v>76</v>
      </c>
      <c r="N279" s="18">
        <v>104</v>
      </c>
      <c r="O279" s="18">
        <v>7904</v>
      </c>
      <c r="P279" s="21">
        <v>436</v>
      </c>
      <c r="Q279" s="18">
        <v>4</v>
      </c>
      <c r="R279" s="18">
        <v>38</v>
      </c>
      <c r="S279" s="18">
        <v>133</v>
      </c>
      <c r="T279" s="18">
        <v>17</v>
      </c>
      <c r="U279" s="18">
        <v>6</v>
      </c>
      <c r="V279" s="18">
        <v>5</v>
      </c>
      <c r="W279" s="18" t="s">
        <v>103</v>
      </c>
      <c r="X279" s="18" t="s">
        <v>103</v>
      </c>
      <c r="Y279" s="18" t="s">
        <v>41</v>
      </c>
      <c r="Z279" s="18" t="s">
        <v>103</v>
      </c>
      <c r="AA279" s="18" t="s">
        <v>103</v>
      </c>
      <c r="AB279" s="18" t="s">
        <v>103</v>
      </c>
      <c r="AC279" s="34"/>
      <c r="AD279" s="34"/>
      <c r="AE279" s="34"/>
      <c r="AF279" s="34"/>
      <c r="AG279" s="34"/>
      <c r="AH279" s="34"/>
      <c r="AI279" s="34"/>
    </row>
    <row r="280" spans="1:35" x14ac:dyDescent="0.3">
      <c r="A280" s="13">
        <v>12078</v>
      </c>
      <c r="B280" s="17" t="s">
        <v>21</v>
      </c>
      <c r="C280" s="17"/>
      <c r="D280" s="17" t="s">
        <v>10</v>
      </c>
      <c r="E280" s="17" t="s">
        <v>104</v>
      </c>
      <c r="F280" s="17" t="s">
        <v>105</v>
      </c>
      <c r="G280" s="17" t="s">
        <v>2210</v>
      </c>
      <c r="H280" s="17" t="s">
        <v>2211</v>
      </c>
      <c r="I280" s="17" t="s">
        <v>2212</v>
      </c>
      <c r="J280" s="17" t="s">
        <v>111</v>
      </c>
      <c r="K280" s="19">
        <v>77043</v>
      </c>
      <c r="L280" s="17" t="s">
        <v>440</v>
      </c>
      <c r="M280" s="18">
        <v>32</v>
      </c>
      <c r="N280" s="18">
        <v>45</v>
      </c>
      <c r="O280" s="18">
        <v>1440</v>
      </c>
      <c r="P280" s="21">
        <v>407</v>
      </c>
      <c r="Q280" s="18">
        <v>3</v>
      </c>
      <c r="R280" s="18">
        <v>38</v>
      </c>
      <c r="S280" s="18">
        <v>138</v>
      </c>
      <c r="T280" s="18">
        <v>15</v>
      </c>
      <c r="U280" s="18">
        <v>6</v>
      </c>
      <c r="V280" s="18">
        <v>5</v>
      </c>
      <c r="W280" s="18" t="s">
        <v>103</v>
      </c>
      <c r="X280" s="18" t="s">
        <v>103</v>
      </c>
      <c r="Y280" s="18" t="s">
        <v>41</v>
      </c>
      <c r="Z280" s="18" t="s">
        <v>103</v>
      </c>
      <c r="AA280" s="18" t="s">
        <v>103</v>
      </c>
      <c r="AB280" s="18" t="s">
        <v>42</v>
      </c>
      <c r="AC280" s="34"/>
      <c r="AD280" s="34"/>
      <c r="AE280" s="34"/>
      <c r="AF280" s="34"/>
      <c r="AG280" s="34"/>
      <c r="AH280" s="34"/>
      <c r="AI280" s="34"/>
    </row>
    <row r="281" spans="1:35" x14ac:dyDescent="0.3">
      <c r="A281" s="13">
        <v>92009</v>
      </c>
      <c r="B281" s="17" t="s">
        <v>21</v>
      </c>
      <c r="C281" s="17"/>
      <c r="D281" s="17" t="s">
        <v>13</v>
      </c>
      <c r="E281" s="17" t="s">
        <v>104</v>
      </c>
      <c r="F281" s="17" t="s">
        <v>104</v>
      </c>
      <c r="G281" s="17" t="s">
        <v>2214</v>
      </c>
      <c r="H281" s="17" t="s">
        <v>2215</v>
      </c>
      <c r="I281" s="17" t="s">
        <v>2216</v>
      </c>
      <c r="J281" s="17" t="s">
        <v>111</v>
      </c>
      <c r="K281" s="19">
        <v>77004</v>
      </c>
      <c r="L281" s="17" t="s">
        <v>2217</v>
      </c>
      <c r="M281" s="18">
        <v>27</v>
      </c>
      <c r="N281" s="18">
        <v>40</v>
      </c>
      <c r="O281" s="18">
        <v>1080</v>
      </c>
      <c r="P281" s="21">
        <v>85</v>
      </c>
      <c r="Q281" s="18">
        <v>1</v>
      </c>
      <c r="R281" s="18">
        <v>18</v>
      </c>
      <c r="S281" s="18">
        <v>147</v>
      </c>
      <c r="T281" s="18">
        <v>13</v>
      </c>
      <c r="U281" s="18">
        <v>4</v>
      </c>
      <c r="V281" s="18">
        <v>7</v>
      </c>
      <c r="W281" s="18" t="s">
        <v>103</v>
      </c>
      <c r="X281" s="18" t="s">
        <v>103</v>
      </c>
      <c r="Y281" s="18" t="s">
        <v>103</v>
      </c>
      <c r="Z281" s="18" t="s">
        <v>103</v>
      </c>
      <c r="AA281" s="18" t="s">
        <v>103</v>
      </c>
      <c r="AB281" s="18" t="s">
        <v>103</v>
      </c>
      <c r="AC281" s="34"/>
      <c r="AD281" s="34"/>
      <c r="AE281" s="34"/>
      <c r="AF281" s="34"/>
      <c r="AG281" s="34"/>
      <c r="AH281" s="34"/>
      <c r="AI281" s="34"/>
    </row>
    <row r="282" spans="1:35" x14ac:dyDescent="0.3">
      <c r="A282" s="13">
        <v>62045</v>
      </c>
      <c r="B282" s="17" t="s">
        <v>21</v>
      </c>
      <c r="C282" s="17"/>
      <c r="D282" s="17" t="s">
        <v>10</v>
      </c>
      <c r="E282" s="17" t="s">
        <v>104</v>
      </c>
      <c r="F282" s="17" t="s">
        <v>104</v>
      </c>
      <c r="G282" s="17" t="s">
        <v>2226</v>
      </c>
      <c r="H282" s="17" t="s">
        <v>2227</v>
      </c>
      <c r="I282" s="17" t="s">
        <v>2228</v>
      </c>
      <c r="J282" s="17" t="s">
        <v>111</v>
      </c>
      <c r="K282" s="22" t="s">
        <v>2229</v>
      </c>
      <c r="L282" s="17" t="s">
        <v>2230</v>
      </c>
      <c r="M282" s="18">
        <v>54</v>
      </c>
      <c r="N282" s="18">
        <v>88</v>
      </c>
      <c r="O282" s="18">
        <v>4752</v>
      </c>
      <c r="P282" s="21">
        <v>458</v>
      </c>
      <c r="Q282" s="18">
        <v>1</v>
      </c>
      <c r="R282" s="18">
        <v>9</v>
      </c>
      <c r="S282" s="18">
        <v>131</v>
      </c>
      <c r="T282" s="18">
        <v>13</v>
      </c>
      <c r="U282" s="18">
        <v>4</v>
      </c>
      <c r="V282" s="18">
        <v>7</v>
      </c>
      <c r="W282" s="18" t="s">
        <v>103</v>
      </c>
      <c r="X282" s="18" t="s">
        <v>103</v>
      </c>
      <c r="Y282" s="18" t="s">
        <v>103</v>
      </c>
      <c r="Z282" s="18" t="s">
        <v>103</v>
      </c>
      <c r="AA282" s="18" t="s">
        <v>103</v>
      </c>
      <c r="AB282" s="18" t="s">
        <v>103</v>
      </c>
      <c r="AC282" s="34"/>
      <c r="AD282" s="34"/>
      <c r="AE282" s="34"/>
      <c r="AF282" s="34"/>
      <c r="AG282" s="34"/>
      <c r="AH282" s="34"/>
      <c r="AI282" s="34"/>
    </row>
    <row r="283" spans="1:35" s="14" customFormat="1" x14ac:dyDescent="0.3">
      <c r="A283" s="13">
        <v>12067</v>
      </c>
      <c r="B283" s="17" t="s">
        <v>21</v>
      </c>
      <c r="C283" s="17"/>
      <c r="D283" s="17" t="s">
        <v>10</v>
      </c>
      <c r="E283" s="17" t="s">
        <v>104</v>
      </c>
      <c r="F283" s="17" t="s">
        <v>105</v>
      </c>
      <c r="G283" s="17" t="s">
        <v>2235</v>
      </c>
      <c r="H283" s="17" t="s">
        <v>2236</v>
      </c>
      <c r="I283" s="17" t="s">
        <v>614</v>
      </c>
      <c r="J283" s="17" t="s">
        <v>111</v>
      </c>
      <c r="K283" s="19">
        <v>77040</v>
      </c>
      <c r="L283" s="17" t="s">
        <v>2237</v>
      </c>
      <c r="M283" s="18">
        <v>29</v>
      </c>
      <c r="N283" s="18">
        <v>74</v>
      </c>
      <c r="O283" s="18">
        <v>2146</v>
      </c>
      <c r="P283" s="21">
        <v>966</v>
      </c>
      <c r="Q283" s="18">
        <v>4</v>
      </c>
      <c r="R283" s="18">
        <v>18</v>
      </c>
      <c r="S283" s="18">
        <v>148</v>
      </c>
      <c r="T283" s="18">
        <v>15</v>
      </c>
      <c r="U283" s="18">
        <v>6</v>
      </c>
      <c r="V283" s="18">
        <v>1</v>
      </c>
      <c r="W283" s="18" t="s">
        <v>103</v>
      </c>
      <c r="X283" s="18" t="s">
        <v>103</v>
      </c>
      <c r="Y283" s="18" t="s">
        <v>103</v>
      </c>
      <c r="Z283" s="18" t="s">
        <v>103</v>
      </c>
      <c r="AA283" s="18" t="s">
        <v>103</v>
      </c>
      <c r="AB283" s="18" t="s">
        <v>42</v>
      </c>
      <c r="AC283" s="34"/>
      <c r="AD283" s="34"/>
      <c r="AE283" s="34"/>
      <c r="AF283" s="34"/>
      <c r="AG283" s="34"/>
      <c r="AH283" s="34"/>
      <c r="AI283" s="34"/>
    </row>
    <row r="284" spans="1:35" x14ac:dyDescent="0.3">
      <c r="A284" s="13">
        <v>12075</v>
      </c>
      <c r="B284" s="17" t="s">
        <v>21</v>
      </c>
      <c r="C284" s="17"/>
      <c r="D284" s="17" t="s">
        <v>14</v>
      </c>
      <c r="E284" s="17" t="s">
        <v>104</v>
      </c>
      <c r="F284" s="17" t="s">
        <v>105</v>
      </c>
      <c r="G284" s="17" t="s">
        <v>2244</v>
      </c>
      <c r="H284" s="17" t="s">
        <v>2245</v>
      </c>
      <c r="I284" s="17" t="s">
        <v>2246</v>
      </c>
      <c r="J284" s="17" t="s">
        <v>111</v>
      </c>
      <c r="K284" s="22">
        <v>77041</v>
      </c>
      <c r="L284" s="17" t="s">
        <v>2247</v>
      </c>
      <c r="M284" s="18"/>
      <c r="N284" s="18"/>
      <c r="O284" s="18">
        <v>4500</v>
      </c>
      <c r="P284" s="21">
        <v>155</v>
      </c>
      <c r="Q284" s="18">
        <v>3</v>
      </c>
      <c r="R284" s="18">
        <v>38</v>
      </c>
      <c r="S284" s="18">
        <v>138</v>
      </c>
      <c r="T284" s="18">
        <v>7</v>
      </c>
      <c r="U284" s="18">
        <v>6</v>
      </c>
      <c r="V284" s="18">
        <v>5</v>
      </c>
      <c r="W284" s="18" t="s">
        <v>103</v>
      </c>
      <c r="X284" s="18" t="s">
        <v>39</v>
      </c>
      <c r="Y284" s="18" t="s">
        <v>103</v>
      </c>
      <c r="Z284" s="18" t="s">
        <v>103</v>
      </c>
      <c r="AA284" s="18" t="s">
        <v>103</v>
      </c>
      <c r="AB284" s="18" t="s">
        <v>103</v>
      </c>
      <c r="AC284" s="34"/>
      <c r="AD284" s="34"/>
      <c r="AE284" s="34"/>
      <c r="AF284" s="34"/>
      <c r="AG284" s="34"/>
      <c r="AH284" s="34"/>
      <c r="AI284" s="34"/>
    </row>
    <row r="285" spans="1:35" x14ac:dyDescent="0.3">
      <c r="A285" s="13">
        <v>82082</v>
      </c>
      <c r="B285" s="17" t="s">
        <v>21</v>
      </c>
      <c r="C285" s="17"/>
      <c r="D285" s="17" t="s">
        <v>17</v>
      </c>
      <c r="E285" s="17" t="s">
        <v>105</v>
      </c>
      <c r="F285" s="17" t="s">
        <v>105</v>
      </c>
      <c r="G285" s="17" t="s">
        <v>2251</v>
      </c>
      <c r="H285" s="17" t="s">
        <v>2252</v>
      </c>
      <c r="I285" s="17" t="s">
        <v>2253</v>
      </c>
      <c r="J285" s="17" t="s">
        <v>111</v>
      </c>
      <c r="K285" s="19">
        <v>77057</v>
      </c>
      <c r="L285" s="17" t="s">
        <v>2254</v>
      </c>
      <c r="M285" s="13"/>
      <c r="N285" s="13"/>
      <c r="O285" s="18">
        <f>M285*N285</f>
        <v>0</v>
      </c>
      <c r="P285" s="21">
        <v>303</v>
      </c>
      <c r="Q285" s="18">
        <v>3</v>
      </c>
      <c r="R285" s="18">
        <v>38</v>
      </c>
      <c r="S285" s="18">
        <v>133</v>
      </c>
      <c r="T285" s="18">
        <v>17</v>
      </c>
      <c r="U285" s="18">
        <v>6</v>
      </c>
      <c r="V285" s="18">
        <v>5</v>
      </c>
      <c r="W285" s="18" t="s">
        <v>103</v>
      </c>
      <c r="X285" s="18" t="s">
        <v>103</v>
      </c>
      <c r="Y285" s="18" t="s">
        <v>41</v>
      </c>
      <c r="Z285" s="18" t="s">
        <v>103</v>
      </c>
      <c r="AA285" s="18" t="s">
        <v>103</v>
      </c>
      <c r="AB285" s="18" t="s">
        <v>103</v>
      </c>
      <c r="AC285" s="34"/>
      <c r="AD285" s="34"/>
      <c r="AE285" s="34"/>
      <c r="AF285" s="34"/>
      <c r="AG285" s="34"/>
      <c r="AH285" s="34"/>
      <c r="AI285" s="34"/>
    </row>
    <row r="286" spans="1:35" x14ac:dyDescent="0.3">
      <c r="A286" s="13">
        <v>22034</v>
      </c>
      <c r="B286" s="17" t="s">
        <v>21</v>
      </c>
      <c r="C286" s="17"/>
      <c r="D286" s="17" t="s">
        <v>11</v>
      </c>
      <c r="E286" s="17" t="s">
        <v>105</v>
      </c>
      <c r="F286" s="17" t="s">
        <v>105</v>
      </c>
      <c r="G286" s="17" t="s">
        <v>2256</v>
      </c>
      <c r="H286" s="17" t="s">
        <v>2257</v>
      </c>
      <c r="I286" s="17" t="s">
        <v>2258</v>
      </c>
      <c r="J286" s="17" t="s">
        <v>1489</v>
      </c>
      <c r="K286" s="22" t="s">
        <v>2259</v>
      </c>
      <c r="L286" s="17" t="s">
        <v>254</v>
      </c>
      <c r="M286" s="18">
        <v>61</v>
      </c>
      <c r="N286" s="18">
        <v>84</v>
      </c>
      <c r="O286" s="18">
        <v>5124</v>
      </c>
      <c r="P286" s="21">
        <v>648</v>
      </c>
      <c r="Q286" s="18">
        <v>3</v>
      </c>
      <c r="R286" s="18">
        <v>38</v>
      </c>
      <c r="S286" s="18">
        <v>126</v>
      </c>
      <c r="T286" s="18">
        <v>7</v>
      </c>
      <c r="U286" s="18">
        <v>6</v>
      </c>
      <c r="V286" s="18">
        <v>4</v>
      </c>
      <c r="W286" s="18" t="s">
        <v>103</v>
      </c>
      <c r="X286" s="18" t="s">
        <v>103</v>
      </c>
      <c r="Y286" s="18" t="s">
        <v>103</v>
      </c>
      <c r="Z286" s="18" t="s">
        <v>103</v>
      </c>
      <c r="AA286" s="18" t="s">
        <v>103</v>
      </c>
      <c r="AB286" s="18" t="s">
        <v>103</v>
      </c>
      <c r="AC286" s="34"/>
      <c r="AD286" s="34"/>
      <c r="AE286" s="34"/>
      <c r="AF286" s="34"/>
      <c r="AG286" s="34"/>
      <c r="AH286" s="34"/>
      <c r="AI286" s="34"/>
    </row>
    <row r="287" spans="1:35" s="14" customFormat="1" x14ac:dyDescent="0.3">
      <c r="A287" s="13">
        <v>22070</v>
      </c>
      <c r="B287" s="17" t="s">
        <v>21</v>
      </c>
      <c r="C287" s="17"/>
      <c r="D287" s="17" t="s">
        <v>10</v>
      </c>
      <c r="E287" s="17" t="s">
        <v>104</v>
      </c>
      <c r="F287" s="17" t="s">
        <v>104</v>
      </c>
      <c r="G287" s="17" t="s">
        <v>2262</v>
      </c>
      <c r="H287" s="17" t="s">
        <v>2263</v>
      </c>
      <c r="I287" s="17" t="s">
        <v>2264</v>
      </c>
      <c r="J287" s="17" t="s">
        <v>111</v>
      </c>
      <c r="K287" s="19">
        <v>77038</v>
      </c>
      <c r="L287" s="17" t="s">
        <v>2265</v>
      </c>
      <c r="M287" s="18">
        <v>23</v>
      </c>
      <c r="N287" s="18">
        <v>77</v>
      </c>
      <c r="O287" s="18">
        <v>1771</v>
      </c>
      <c r="P287" s="21">
        <v>864</v>
      </c>
      <c r="Q287" s="18">
        <v>2</v>
      </c>
      <c r="R287" s="18">
        <v>29</v>
      </c>
      <c r="S287" s="18">
        <v>140</v>
      </c>
      <c r="T287" s="18">
        <v>6</v>
      </c>
      <c r="U287" s="18">
        <v>4</v>
      </c>
      <c r="V287" s="18">
        <v>1</v>
      </c>
      <c r="W287" s="18" t="s">
        <v>103</v>
      </c>
      <c r="X287" s="18" t="s">
        <v>39</v>
      </c>
      <c r="Y287" s="18" t="s">
        <v>103</v>
      </c>
      <c r="Z287" s="18" t="s">
        <v>103</v>
      </c>
      <c r="AA287" s="18" t="s">
        <v>103</v>
      </c>
      <c r="AB287" s="18" t="s">
        <v>103</v>
      </c>
      <c r="AC287" s="34"/>
      <c r="AD287" s="34"/>
      <c r="AE287" s="34"/>
      <c r="AF287" s="34"/>
      <c r="AG287" s="34"/>
      <c r="AH287" s="34"/>
      <c r="AI287" s="34"/>
    </row>
    <row r="288" spans="1:35" s="14" customFormat="1" x14ac:dyDescent="0.3">
      <c r="A288" s="13">
        <v>22154</v>
      </c>
      <c r="B288" s="17" t="s">
        <v>21</v>
      </c>
      <c r="C288" s="17"/>
      <c r="D288" s="17" t="s">
        <v>11</v>
      </c>
      <c r="E288" s="17" t="s">
        <v>104</v>
      </c>
      <c r="F288" s="17" t="s">
        <v>105</v>
      </c>
      <c r="G288" s="17" t="s">
        <v>2268</v>
      </c>
      <c r="H288" s="17" t="s">
        <v>2269</v>
      </c>
      <c r="I288" s="17" t="s">
        <v>2270</v>
      </c>
      <c r="J288" s="17" t="s">
        <v>420</v>
      </c>
      <c r="K288" s="19">
        <v>77373</v>
      </c>
      <c r="L288" s="17" t="s">
        <v>2271</v>
      </c>
      <c r="M288" s="18">
        <v>54</v>
      </c>
      <c r="N288" s="18">
        <v>49</v>
      </c>
      <c r="O288" s="18">
        <v>2646</v>
      </c>
      <c r="P288" s="21">
        <v>6</v>
      </c>
      <c r="Q288" s="18">
        <v>3</v>
      </c>
      <c r="R288" s="18">
        <v>2</v>
      </c>
      <c r="S288" s="18">
        <v>150</v>
      </c>
      <c r="T288" s="18">
        <v>4</v>
      </c>
      <c r="U288" s="18">
        <v>6</v>
      </c>
      <c r="V288" s="18">
        <v>4</v>
      </c>
      <c r="W288" s="18" t="s">
        <v>103</v>
      </c>
      <c r="X288" s="18" t="s">
        <v>103</v>
      </c>
      <c r="Y288" s="18" t="s">
        <v>103</v>
      </c>
      <c r="Z288" s="18" t="s">
        <v>103</v>
      </c>
      <c r="AA288" s="18" t="s">
        <v>103</v>
      </c>
      <c r="AB288" s="18" t="s">
        <v>103</v>
      </c>
      <c r="AC288" s="34"/>
      <c r="AD288" s="34"/>
      <c r="AE288" s="34"/>
      <c r="AF288" s="34"/>
      <c r="AG288" s="34"/>
      <c r="AH288" s="34"/>
      <c r="AI288" s="34"/>
    </row>
    <row r="289" spans="1:35" s="14" customFormat="1" x14ac:dyDescent="0.3">
      <c r="A289" s="18">
        <v>62055</v>
      </c>
      <c r="B289" s="17" t="s">
        <v>21</v>
      </c>
      <c r="C289" s="17"/>
      <c r="D289" s="17" t="s">
        <v>10</v>
      </c>
      <c r="E289" s="17" t="s">
        <v>104</v>
      </c>
      <c r="F289" s="17" t="s">
        <v>104</v>
      </c>
      <c r="G289" s="17" t="s">
        <v>2276</v>
      </c>
      <c r="H289" s="17" t="s">
        <v>2277</v>
      </c>
      <c r="I289" s="17" t="s">
        <v>2278</v>
      </c>
      <c r="J289" s="17" t="s">
        <v>111</v>
      </c>
      <c r="K289" s="22" t="s">
        <v>2279</v>
      </c>
      <c r="L289" s="17" t="s">
        <v>142</v>
      </c>
      <c r="M289" s="18">
        <v>99</v>
      </c>
      <c r="N289" s="18">
        <v>38</v>
      </c>
      <c r="O289" s="18">
        <v>3762</v>
      </c>
      <c r="P289" s="21">
        <v>630</v>
      </c>
      <c r="Q289" s="18">
        <v>1</v>
      </c>
      <c r="R289" s="18">
        <v>9</v>
      </c>
      <c r="S289" s="18">
        <v>131</v>
      </c>
      <c r="T289" s="18">
        <v>13</v>
      </c>
      <c r="U289" s="18">
        <v>4</v>
      </c>
      <c r="V289" s="18">
        <v>7</v>
      </c>
      <c r="W289" s="18" t="s">
        <v>103</v>
      </c>
      <c r="X289" s="18" t="s">
        <v>103</v>
      </c>
      <c r="Y289" s="18" t="s">
        <v>103</v>
      </c>
      <c r="Z289" s="18" t="s">
        <v>103</v>
      </c>
      <c r="AA289" s="18" t="s">
        <v>103</v>
      </c>
      <c r="AB289" s="18" t="s">
        <v>103</v>
      </c>
      <c r="AC289" s="34"/>
      <c r="AD289" s="34"/>
      <c r="AE289" s="34"/>
      <c r="AF289" s="34"/>
      <c r="AG289" s="34"/>
      <c r="AH289" s="34"/>
      <c r="AI289" s="34"/>
    </row>
    <row r="290" spans="1:35" s="14" customFormat="1" x14ac:dyDescent="0.3">
      <c r="A290" s="18">
        <v>21009</v>
      </c>
      <c r="B290" s="17" t="s">
        <v>20</v>
      </c>
      <c r="C290" s="17" t="s">
        <v>2282</v>
      </c>
      <c r="D290" s="17" t="s">
        <v>11</v>
      </c>
      <c r="E290" s="17" t="s">
        <v>105</v>
      </c>
      <c r="F290" s="17" t="s">
        <v>105</v>
      </c>
      <c r="G290" s="17" t="s">
        <v>2283</v>
      </c>
      <c r="H290" s="17" t="s">
        <v>2284</v>
      </c>
      <c r="I290" s="17" t="s">
        <v>2285</v>
      </c>
      <c r="J290" s="17" t="s">
        <v>943</v>
      </c>
      <c r="K290" s="19">
        <v>77375</v>
      </c>
      <c r="L290" s="17" t="s">
        <v>2286</v>
      </c>
      <c r="M290" s="13">
        <v>32</v>
      </c>
      <c r="N290" s="13">
        <v>50</v>
      </c>
      <c r="O290" s="18">
        <f>M290*N290</f>
        <v>1600</v>
      </c>
      <c r="P290" s="21">
        <v>127</v>
      </c>
      <c r="Q290" s="18">
        <v>3</v>
      </c>
      <c r="R290" s="18">
        <v>38</v>
      </c>
      <c r="S290" s="18">
        <v>130</v>
      </c>
      <c r="T290" s="18">
        <v>7</v>
      </c>
      <c r="U290" s="18">
        <v>6</v>
      </c>
      <c r="V290" s="18">
        <v>4</v>
      </c>
      <c r="W290" s="18" t="s">
        <v>103</v>
      </c>
      <c r="X290" s="18" t="s">
        <v>103</v>
      </c>
      <c r="Y290" s="18" t="s">
        <v>103</v>
      </c>
      <c r="Z290" s="18" t="s">
        <v>103</v>
      </c>
      <c r="AA290" s="18" t="s">
        <v>103</v>
      </c>
      <c r="AB290" s="18" t="s">
        <v>103</v>
      </c>
      <c r="AC290" s="34"/>
      <c r="AD290" s="34"/>
      <c r="AE290" s="34"/>
      <c r="AF290" s="34"/>
      <c r="AG290" s="34"/>
      <c r="AH290" s="34"/>
      <c r="AI290" s="34"/>
    </row>
    <row r="291" spans="1:35" x14ac:dyDescent="0.3">
      <c r="A291" s="18">
        <v>81008</v>
      </c>
      <c r="B291" s="17" t="s">
        <v>20</v>
      </c>
      <c r="C291" s="17" t="s">
        <v>2294</v>
      </c>
      <c r="D291" s="17" t="s">
        <v>10</v>
      </c>
      <c r="E291" s="17" t="s">
        <v>104</v>
      </c>
      <c r="F291" s="17" t="s">
        <v>104</v>
      </c>
      <c r="G291" s="17" t="s">
        <v>2295</v>
      </c>
      <c r="H291" s="17" t="s">
        <v>2296</v>
      </c>
      <c r="I291" s="17" t="s">
        <v>2297</v>
      </c>
      <c r="J291" s="17" t="s">
        <v>111</v>
      </c>
      <c r="K291" s="19">
        <v>77042</v>
      </c>
      <c r="L291" s="17" t="s">
        <v>2298</v>
      </c>
      <c r="M291" s="18">
        <v>89</v>
      </c>
      <c r="N291" s="18">
        <v>68</v>
      </c>
      <c r="O291" s="18">
        <v>6052</v>
      </c>
      <c r="P291" s="21">
        <v>566</v>
      </c>
      <c r="Q291" s="18">
        <v>4</v>
      </c>
      <c r="R291" s="18">
        <v>7</v>
      </c>
      <c r="S291" s="18">
        <v>137</v>
      </c>
      <c r="T291" s="18">
        <v>13</v>
      </c>
      <c r="U291" s="18">
        <v>8</v>
      </c>
      <c r="V291" s="18">
        <v>5</v>
      </c>
      <c r="W291" s="18" t="s">
        <v>37</v>
      </c>
      <c r="X291" s="18" t="s">
        <v>103</v>
      </c>
      <c r="Y291" s="18" t="s">
        <v>41</v>
      </c>
      <c r="Z291" s="18" t="s">
        <v>103</v>
      </c>
      <c r="AA291" s="18" t="s">
        <v>103</v>
      </c>
      <c r="AB291" s="18" t="s">
        <v>103</v>
      </c>
      <c r="AC291" s="34"/>
      <c r="AD291" s="34"/>
      <c r="AE291" s="34"/>
      <c r="AF291" s="34"/>
      <c r="AG291" s="34"/>
      <c r="AH291" s="34"/>
      <c r="AI291" s="34"/>
    </row>
    <row r="292" spans="1:35" x14ac:dyDescent="0.3">
      <c r="A292" s="18">
        <v>92059</v>
      </c>
      <c r="B292" s="17" t="s">
        <v>21</v>
      </c>
      <c r="C292" s="17"/>
      <c r="D292" s="17" t="s">
        <v>10</v>
      </c>
      <c r="E292" s="17" t="s">
        <v>104</v>
      </c>
      <c r="F292" s="17" t="s">
        <v>104</v>
      </c>
      <c r="G292" s="17" t="s">
        <v>2304</v>
      </c>
      <c r="H292" s="17" t="s">
        <v>2305</v>
      </c>
      <c r="I292" s="17" t="s">
        <v>2306</v>
      </c>
      <c r="J292" s="17" t="s">
        <v>111</v>
      </c>
      <c r="K292" s="22" t="s">
        <v>2307</v>
      </c>
      <c r="L292" s="17" t="s">
        <v>2308</v>
      </c>
      <c r="M292" s="18">
        <v>20</v>
      </c>
      <c r="N292" s="18">
        <v>75</v>
      </c>
      <c r="O292" s="18">
        <v>1500</v>
      </c>
      <c r="P292" s="21">
        <v>4</v>
      </c>
      <c r="Q292" s="18">
        <v>1</v>
      </c>
      <c r="R292" s="18">
        <v>18</v>
      </c>
      <c r="S292" s="18">
        <v>145</v>
      </c>
      <c r="T292" s="18">
        <v>15</v>
      </c>
      <c r="U292" s="18">
        <v>6</v>
      </c>
      <c r="V292" s="18">
        <v>1</v>
      </c>
      <c r="W292" s="18" t="s">
        <v>103</v>
      </c>
      <c r="X292" s="18" t="s">
        <v>103</v>
      </c>
      <c r="Y292" s="18" t="s">
        <v>103</v>
      </c>
      <c r="Z292" s="18" t="s">
        <v>103</v>
      </c>
      <c r="AA292" s="18" t="s">
        <v>103</v>
      </c>
      <c r="AB292" s="18" t="s">
        <v>42</v>
      </c>
      <c r="AC292" s="34"/>
      <c r="AD292" s="34"/>
      <c r="AE292" s="34"/>
      <c r="AF292" s="34"/>
      <c r="AG292" s="34"/>
      <c r="AH292" s="34"/>
      <c r="AI292" s="34"/>
    </row>
    <row r="293" spans="1:35" x14ac:dyDescent="0.3">
      <c r="A293" s="18">
        <v>11158</v>
      </c>
      <c r="B293" s="17" t="s">
        <v>20</v>
      </c>
      <c r="C293" s="17" t="s">
        <v>2311</v>
      </c>
      <c r="D293" s="17" t="s">
        <v>10</v>
      </c>
      <c r="E293" s="17" t="s">
        <v>105</v>
      </c>
      <c r="F293" s="17" t="s">
        <v>105</v>
      </c>
      <c r="G293" s="17" t="s">
        <v>2312</v>
      </c>
      <c r="H293" s="17" t="s">
        <v>2313</v>
      </c>
      <c r="I293" s="17" t="s">
        <v>2314</v>
      </c>
      <c r="J293" s="17" t="s">
        <v>111</v>
      </c>
      <c r="K293" s="22" t="s">
        <v>2315</v>
      </c>
      <c r="L293" s="17" t="s">
        <v>2316</v>
      </c>
      <c r="M293" s="18">
        <v>37</v>
      </c>
      <c r="N293" s="18">
        <v>46</v>
      </c>
      <c r="O293" s="18">
        <f>M293*N293</f>
        <v>1702</v>
      </c>
      <c r="P293" s="21">
        <v>707</v>
      </c>
      <c r="Q293" s="18">
        <v>3</v>
      </c>
      <c r="R293" s="18">
        <v>38</v>
      </c>
      <c r="S293" s="18">
        <v>138</v>
      </c>
      <c r="T293" s="18">
        <v>17</v>
      </c>
      <c r="U293" s="18">
        <v>6</v>
      </c>
      <c r="V293" s="18">
        <v>1</v>
      </c>
      <c r="W293" s="18" t="s">
        <v>103</v>
      </c>
      <c r="X293" s="18" t="s">
        <v>103</v>
      </c>
      <c r="Y293" s="18" t="s">
        <v>103</v>
      </c>
      <c r="Z293" s="18" t="s">
        <v>103</v>
      </c>
      <c r="AA293" s="18" t="s">
        <v>103</v>
      </c>
      <c r="AB293" s="18" t="s">
        <v>103</v>
      </c>
      <c r="AC293" s="34"/>
      <c r="AD293" s="34"/>
      <c r="AE293" s="34"/>
      <c r="AF293" s="34"/>
      <c r="AG293" s="34"/>
      <c r="AH293" s="34"/>
      <c r="AI293" s="34"/>
    </row>
    <row r="294" spans="1:35" s="14" customFormat="1" x14ac:dyDescent="0.3">
      <c r="A294" s="18">
        <v>92121</v>
      </c>
      <c r="B294" s="17" t="s">
        <v>21</v>
      </c>
      <c r="C294" s="17"/>
      <c r="D294" s="17" t="s">
        <v>10</v>
      </c>
      <c r="E294" s="17" t="s">
        <v>104</v>
      </c>
      <c r="F294" s="17" t="s">
        <v>105</v>
      </c>
      <c r="G294" s="17" t="s">
        <v>2320</v>
      </c>
      <c r="H294" s="17" t="s">
        <v>2321</v>
      </c>
      <c r="I294" s="17" t="s">
        <v>2322</v>
      </c>
      <c r="J294" s="17" t="s">
        <v>111</v>
      </c>
      <c r="K294" s="19">
        <v>77007</v>
      </c>
      <c r="L294" s="17" t="s">
        <v>254</v>
      </c>
      <c r="M294" s="13"/>
      <c r="N294" s="13"/>
      <c r="O294" s="18">
        <f>M294*N294</f>
        <v>0</v>
      </c>
      <c r="P294" s="21">
        <v>918</v>
      </c>
      <c r="Q294" s="18">
        <v>1</v>
      </c>
      <c r="R294" s="18">
        <v>18</v>
      </c>
      <c r="S294" s="18">
        <v>145</v>
      </c>
      <c r="T294" s="18">
        <v>15</v>
      </c>
      <c r="U294" s="18">
        <v>4</v>
      </c>
      <c r="V294" s="18">
        <v>1</v>
      </c>
      <c r="W294" s="18" t="s">
        <v>103</v>
      </c>
      <c r="X294" s="18" t="s">
        <v>103</v>
      </c>
      <c r="Y294" s="18" t="s">
        <v>103</v>
      </c>
      <c r="Z294" s="18" t="s">
        <v>103</v>
      </c>
      <c r="AA294" s="18" t="s">
        <v>103</v>
      </c>
      <c r="AB294" s="18" t="s">
        <v>42</v>
      </c>
      <c r="AC294" s="34"/>
      <c r="AD294" s="34"/>
      <c r="AE294" s="34"/>
      <c r="AF294" s="34"/>
      <c r="AG294" s="34"/>
      <c r="AH294" s="34"/>
      <c r="AI294" s="34"/>
    </row>
    <row r="295" spans="1:35" x14ac:dyDescent="0.3">
      <c r="A295" s="18">
        <v>22155</v>
      </c>
      <c r="B295" s="17" t="s">
        <v>21</v>
      </c>
      <c r="C295" s="17"/>
      <c r="D295" s="17" t="s">
        <v>10</v>
      </c>
      <c r="E295" s="17" t="s">
        <v>104</v>
      </c>
      <c r="F295" s="17" t="s">
        <v>105</v>
      </c>
      <c r="G295" s="17" t="s">
        <v>2327</v>
      </c>
      <c r="H295" s="17" t="s">
        <v>2328</v>
      </c>
      <c r="I295" s="17" t="s">
        <v>2329</v>
      </c>
      <c r="J295" s="17" t="s">
        <v>111</v>
      </c>
      <c r="K295" s="19">
        <v>77060</v>
      </c>
      <c r="L295" s="17" t="s">
        <v>2330</v>
      </c>
      <c r="M295" s="18">
        <v>38</v>
      </c>
      <c r="N295" s="18">
        <v>51</v>
      </c>
      <c r="O295" s="18">
        <v>1938</v>
      </c>
      <c r="P295" s="21">
        <v>970</v>
      </c>
      <c r="Q295" s="18">
        <v>2</v>
      </c>
      <c r="R295" s="18">
        <v>29</v>
      </c>
      <c r="S295" s="18">
        <v>141</v>
      </c>
      <c r="T295" s="18">
        <v>6</v>
      </c>
      <c r="U295" s="18">
        <v>4</v>
      </c>
      <c r="V295" s="18">
        <v>1</v>
      </c>
      <c r="W295" s="18" t="s">
        <v>103</v>
      </c>
      <c r="X295" s="18" t="s">
        <v>39</v>
      </c>
      <c r="Y295" s="18" t="s">
        <v>103</v>
      </c>
      <c r="Z295" s="18" t="s">
        <v>103</v>
      </c>
      <c r="AA295" s="18" t="s">
        <v>103</v>
      </c>
      <c r="AB295" s="18" t="s">
        <v>103</v>
      </c>
      <c r="AC295" s="34"/>
      <c r="AD295" s="34"/>
      <c r="AE295" s="34"/>
      <c r="AF295" s="34"/>
      <c r="AG295" s="34"/>
      <c r="AH295" s="34"/>
      <c r="AI295" s="34"/>
    </row>
    <row r="296" spans="1:35" x14ac:dyDescent="0.3">
      <c r="A296" s="18">
        <v>52038</v>
      </c>
      <c r="B296" s="17" t="s">
        <v>21</v>
      </c>
      <c r="C296" s="17"/>
      <c r="D296" s="17" t="s">
        <v>11</v>
      </c>
      <c r="E296" s="17" t="s">
        <v>104</v>
      </c>
      <c r="F296" s="17" t="s">
        <v>105</v>
      </c>
      <c r="G296" s="17" t="s">
        <v>2334</v>
      </c>
      <c r="H296" s="17" t="s">
        <v>2335</v>
      </c>
      <c r="I296" s="17" t="s">
        <v>2336</v>
      </c>
      <c r="J296" s="17" t="s">
        <v>111</v>
      </c>
      <c r="K296" s="19">
        <v>77058</v>
      </c>
      <c r="L296" s="17" t="s">
        <v>2337</v>
      </c>
      <c r="M296" s="18">
        <v>47</v>
      </c>
      <c r="N296" s="18">
        <v>59</v>
      </c>
      <c r="O296" s="18">
        <v>2773</v>
      </c>
      <c r="P296" s="21">
        <v>391</v>
      </c>
      <c r="Q296" s="18">
        <v>2</v>
      </c>
      <c r="R296" s="18">
        <v>36</v>
      </c>
      <c r="S296" s="18">
        <v>129</v>
      </c>
      <c r="T296" s="18">
        <v>11</v>
      </c>
      <c r="U296" s="18">
        <v>8</v>
      </c>
      <c r="V296" s="18">
        <v>8</v>
      </c>
      <c r="W296" s="18" t="s">
        <v>103</v>
      </c>
      <c r="X296" s="18" t="s">
        <v>103</v>
      </c>
      <c r="Y296" s="18" t="s">
        <v>103</v>
      </c>
      <c r="Z296" s="18" t="s">
        <v>103</v>
      </c>
      <c r="AA296" s="18" t="s">
        <v>103</v>
      </c>
      <c r="AB296" s="18" t="s">
        <v>103</v>
      </c>
      <c r="AC296" s="34"/>
      <c r="AD296" s="34"/>
      <c r="AE296" s="34"/>
      <c r="AF296" s="34"/>
      <c r="AG296" s="34"/>
      <c r="AH296" s="34"/>
      <c r="AI296" s="34"/>
    </row>
    <row r="297" spans="1:35" x14ac:dyDescent="0.3">
      <c r="A297" s="18">
        <v>92010</v>
      </c>
      <c r="B297" s="17" t="s">
        <v>21</v>
      </c>
      <c r="C297" s="17"/>
      <c r="D297" s="17" t="s">
        <v>11</v>
      </c>
      <c r="E297" s="17" t="s">
        <v>104</v>
      </c>
      <c r="F297" s="17" t="s">
        <v>104</v>
      </c>
      <c r="G297" s="17" t="s">
        <v>2341</v>
      </c>
      <c r="H297" s="17" t="s">
        <v>2342</v>
      </c>
      <c r="I297" s="17" t="s">
        <v>2343</v>
      </c>
      <c r="J297" s="17" t="s">
        <v>111</v>
      </c>
      <c r="K297" s="19">
        <v>77204</v>
      </c>
      <c r="L297" s="17" t="s">
        <v>2344</v>
      </c>
      <c r="M297" s="18">
        <v>56</v>
      </c>
      <c r="N297" s="18">
        <v>88</v>
      </c>
      <c r="O297" s="18">
        <v>4928</v>
      </c>
      <c r="P297" s="21">
        <v>389</v>
      </c>
      <c r="Q297" s="18">
        <v>1</v>
      </c>
      <c r="R297" s="18">
        <v>18</v>
      </c>
      <c r="S297" s="18">
        <v>147</v>
      </c>
      <c r="T297" s="18">
        <v>13</v>
      </c>
      <c r="U297" s="18">
        <v>4</v>
      </c>
      <c r="V297" s="18">
        <v>7</v>
      </c>
      <c r="W297" s="18" t="s">
        <v>103</v>
      </c>
      <c r="X297" s="18" t="s">
        <v>103</v>
      </c>
      <c r="Y297" s="18" t="s">
        <v>103</v>
      </c>
      <c r="Z297" s="18" t="s">
        <v>103</v>
      </c>
      <c r="AA297" s="18" t="s">
        <v>103</v>
      </c>
      <c r="AB297" s="18" t="s">
        <v>103</v>
      </c>
      <c r="AC297" s="34"/>
      <c r="AD297" s="34"/>
      <c r="AE297" s="34"/>
      <c r="AF297" s="34"/>
      <c r="AG297" s="34"/>
      <c r="AH297" s="34"/>
      <c r="AI297" s="34"/>
    </row>
    <row r="298" spans="1:35" x14ac:dyDescent="0.3">
      <c r="A298" s="18">
        <v>32084</v>
      </c>
      <c r="B298" s="17" t="s">
        <v>21</v>
      </c>
      <c r="C298" s="17"/>
      <c r="D298" s="17" t="s">
        <v>11</v>
      </c>
      <c r="E298" s="17" t="s">
        <v>105</v>
      </c>
      <c r="F298" s="17" t="s">
        <v>105</v>
      </c>
      <c r="G298" s="17" t="s">
        <v>2348</v>
      </c>
      <c r="H298" s="17" t="s">
        <v>2349</v>
      </c>
      <c r="I298" s="17" t="s">
        <v>2350</v>
      </c>
      <c r="J298" s="17" t="s">
        <v>637</v>
      </c>
      <c r="K298" s="19">
        <v>77336</v>
      </c>
      <c r="L298" s="17" t="s">
        <v>2351</v>
      </c>
      <c r="M298" s="18">
        <v>31</v>
      </c>
      <c r="N298" s="18">
        <v>39</v>
      </c>
      <c r="O298" s="18">
        <v>1209</v>
      </c>
      <c r="P298" s="21">
        <v>700</v>
      </c>
      <c r="Q298" s="18">
        <v>3</v>
      </c>
      <c r="R298" s="18">
        <v>2</v>
      </c>
      <c r="S298" s="18">
        <v>128</v>
      </c>
      <c r="T298" s="18">
        <v>4</v>
      </c>
      <c r="U298" s="18">
        <v>8</v>
      </c>
      <c r="V298" s="18">
        <v>3</v>
      </c>
      <c r="W298" s="18" t="s">
        <v>103</v>
      </c>
      <c r="X298" s="18" t="s">
        <v>103</v>
      </c>
      <c r="Y298" s="18" t="s">
        <v>103</v>
      </c>
      <c r="Z298" s="18" t="s">
        <v>103</v>
      </c>
      <c r="AA298" s="18" t="s">
        <v>103</v>
      </c>
      <c r="AB298" s="18" t="s">
        <v>103</v>
      </c>
      <c r="AC298" s="34"/>
      <c r="AD298" s="34"/>
      <c r="AE298" s="34"/>
      <c r="AF298" s="34"/>
      <c r="AG298" s="34"/>
      <c r="AH298" s="34"/>
      <c r="AI298" s="34"/>
    </row>
    <row r="299" spans="1:35" s="14" customFormat="1" x14ac:dyDescent="0.3">
      <c r="A299" s="18">
        <v>72054</v>
      </c>
      <c r="B299" s="17" t="s">
        <v>21</v>
      </c>
      <c r="C299" s="17"/>
      <c r="D299" s="17" t="s">
        <v>11</v>
      </c>
      <c r="E299" s="17" t="s">
        <v>104</v>
      </c>
      <c r="F299" s="17" t="s">
        <v>104</v>
      </c>
      <c r="G299" s="17" t="s">
        <v>2356</v>
      </c>
      <c r="H299" s="17" t="s">
        <v>2357</v>
      </c>
      <c r="I299" s="17" t="s">
        <v>2358</v>
      </c>
      <c r="J299" s="17" t="s">
        <v>111</v>
      </c>
      <c r="K299" s="22" t="s">
        <v>2359</v>
      </c>
      <c r="L299" s="17" t="s">
        <v>240</v>
      </c>
      <c r="M299" s="18">
        <v>39</v>
      </c>
      <c r="N299" s="18">
        <v>43</v>
      </c>
      <c r="O299" s="18">
        <v>1677</v>
      </c>
      <c r="P299" s="21">
        <v>567</v>
      </c>
      <c r="Q299" s="18">
        <v>4</v>
      </c>
      <c r="R299" s="18">
        <v>7</v>
      </c>
      <c r="S299" s="18">
        <v>137</v>
      </c>
      <c r="T299" s="18">
        <v>13</v>
      </c>
      <c r="U299" s="18">
        <v>8</v>
      </c>
      <c r="V299" s="18">
        <v>5</v>
      </c>
      <c r="W299" s="18" t="s">
        <v>37</v>
      </c>
      <c r="X299" s="18" t="s">
        <v>103</v>
      </c>
      <c r="Y299" s="18" t="s">
        <v>41</v>
      </c>
      <c r="Z299" s="18" t="s">
        <v>103</v>
      </c>
      <c r="AA299" s="18" t="s">
        <v>103</v>
      </c>
      <c r="AB299" s="18" t="s">
        <v>103</v>
      </c>
      <c r="AC299" s="34"/>
      <c r="AD299" s="34"/>
      <c r="AE299" s="34"/>
      <c r="AF299" s="34"/>
      <c r="AG299" s="34"/>
      <c r="AH299" s="34"/>
      <c r="AI299" s="34"/>
    </row>
    <row r="300" spans="1:35" s="14" customFormat="1" x14ac:dyDescent="0.3">
      <c r="A300" s="18">
        <v>12186</v>
      </c>
      <c r="B300" s="17" t="s">
        <v>21</v>
      </c>
      <c r="C300" s="17"/>
      <c r="D300" s="17" t="s">
        <v>11</v>
      </c>
      <c r="E300" s="17" t="s">
        <v>105</v>
      </c>
      <c r="F300" s="17" t="s">
        <v>105</v>
      </c>
      <c r="G300" s="17" t="s">
        <v>2365</v>
      </c>
      <c r="H300" s="17" t="s">
        <v>2366</v>
      </c>
      <c r="I300" s="17" t="s">
        <v>1450</v>
      </c>
      <c r="J300" s="17" t="s">
        <v>749</v>
      </c>
      <c r="K300" s="19">
        <v>77493</v>
      </c>
      <c r="L300" s="17" t="s">
        <v>2367</v>
      </c>
      <c r="M300" s="18">
        <v>18</v>
      </c>
      <c r="N300" s="18">
        <v>98</v>
      </c>
      <c r="O300" s="18">
        <v>1764</v>
      </c>
      <c r="P300" s="21">
        <v>119</v>
      </c>
      <c r="Q300" s="18">
        <v>4</v>
      </c>
      <c r="R300" s="18">
        <v>8</v>
      </c>
      <c r="S300" s="18">
        <v>132</v>
      </c>
      <c r="T300" s="18">
        <v>17</v>
      </c>
      <c r="U300" s="18">
        <v>8</v>
      </c>
      <c r="V300" s="18">
        <v>5</v>
      </c>
      <c r="W300" s="18" t="s">
        <v>103</v>
      </c>
      <c r="X300" s="18" t="s">
        <v>103</v>
      </c>
      <c r="Y300" s="18" t="s">
        <v>41</v>
      </c>
      <c r="Z300" s="18" t="s">
        <v>103</v>
      </c>
      <c r="AA300" s="18" t="s">
        <v>103</v>
      </c>
      <c r="AB300" s="18" t="s">
        <v>103</v>
      </c>
      <c r="AC300" s="34"/>
      <c r="AD300" s="34"/>
      <c r="AE300" s="34"/>
      <c r="AF300" s="34"/>
      <c r="AG300" s="34"/>
      <c r="AH300" s="34"/>
      <c r="AI300" s="34"/>
    </row>
    <row r="301" spans="1:35" s="14" customFormat="1" x14ac:dyDescent="0.3">
      <c r="A301" s="18">
        <v>12090</v>
      </c>
      <c r="B301" s="17" t="s">
        <v>21</v>
      </c>
      <c r="C301" s="17"/>
      <c r="D301" s="17" t="s">
        <v>10</v>
      </c>
      <c r="E301" s="17" t="s">
        <v>104</v>
      </c>
      <c r="F301" s="17" t="s">
        <v>104</v>
      </c>
      <c r="G301" s="17" t="s">
        <v>2370</v>
      </c>
      <c r="H301" s="17" t="s">
        <v>2371</v>
      </c>
      <c r="I301" s="17" t="s">
        <v>2372</v>
      </c>
      <c r="J301" s="17" t="s">
        <v>111</v>
      </c>
      <c r="K301" s="22" t="s">
        <v>2373</v>
      </c>
      <c r="L301" s="17" t="s">
        <v>873</v>
      </c>
      <c r="M301" s="18">
        <v>55</v>
      </c>
      <c r="N301" s="18">
        <v>72</v>
      </c>
      <c r="O301" s="18">
        <v>3960</v>
      </c>
      <c r="P301" s="21">
        <v>505</v>
      </c>
      <c r="Q301" s="18">
        <v>1</v>
      </c>
      <c r="R301" s="18">
        <v>18</v>
      </c>
      <c r="S301" s="18">
        <v>148</v>
      </c>
      <c r="T301" s="18">
        <v>15</v>
      </c>
      <c r="U301" s="18">
        <v>4</v>
      </c>
      <c r="V301" s="18">
        <v>1</v>
      </c>
      <c r="W301" s="18" t="s">
        <v>103</v>
      </c>
      <c r="X301" s="18" t="s">
        <v>103</v>
      </c>
      <c r="Y301" s="18" t="s">
        <v>103</v>
      </c>
      <c r="Z301" s="18" t="s">
        <v>103</v>
      </c>
      <c r="AA301" s="18" t="s">
        <v>103</v>
      </c>
      <c r="AB301" s="18" t="s">
        <v>42</v>
      </c>
      <c r="AC301" s="34"/>
      <c r="AD301" s="34"/>
      <c r="AE301" s="34"/>
      <c r="AF301" s="34"/>
      <c r="AG301" s="34"/>
      <c r="AH301" s="34"/>
      <c r="AI301" s="34"/>
    </row>
    <row r="302" spans="1:35" x14ac:dyDescent="0.3">
      <c r="A302" s="18">
        <v>82009</v>
      </c>
      <c r="B302" s="17" t="s">
        <v>21</v>
      </c>
      <c r="C302" s="17"/>
      <c r="D302" s="17" t="s">
        <v>11</v>
      </c>
      <c r="E302" s="17" t="s">
        <v>104</v>
      </c>
      <c r="F302" s="17" t="s">
        <v>105</v>
      </c>
      <c r="G302" s="17" t="s">
        <v>2376</v>
      </c>
      <c r="H302" s="17" t="s">
        <v>2377</v>
      </c>
      <c r="I302" s="17" t="s">
        <v>2378</v>
      </c>
      <c r="J302" s="17" t="s">
        <v>111</v>
      </c>
      <c r="K302" s="22" t="s">
        <v>2379</v>
      </c>
      <c r="L302" s="17" t="s">
        <v>2380</v>
      </c>
      <c r="M302" s="18">
        <v>20</v>
      </c>
      <c r="N302" s="18">
        <v>40</v>
      </c>
      <c r="O302" s="18">
        <v>800</v>
      </c>
      <c r="P302" s="21">
        <v>356</v>
      </c>
      <c r="Q302" s="18">
        <v>4</v>
      </c>
      <c r="R302" s="18">
        <v>7</v>
      </c>
      <c r="S302" s="18">
        <v>133</v>
      </c>
      <c r="T302" s="18">
        <v>17</v>
      </c>
      <c r="U302" s="18">
        <v>6</v>
      </c>
      <c r="V302" s="18">
        <v>5</v>
      </c>
      <c r="W302" s="18" t="s">
        <v>37</v>
      </c>
      <c r="X302" s="18" t="s">
        <v>103</v>
      </c>
      <c r="Y302" s="18" t="s">
        <v>41</v>
      </c>
      <c r="Z302" s="18" t="s">
        <v>103</v>
      </c>
      <c r="AA302" s="18" t="s">
        <v>103</v>
      </c>
      <c r="AB302" s="18" t="s">
        <v>103</v>
      </c>
      <c r="AC302" s="34"/>
      <c r="AD302" s="34"/>
      <c r="AE302" s="34"/>
      <c r="AF302" s="34"/>
      <c r="AG302" s="34"/>
      <c r="AH302" s="34"/>
      <c r="AI302" s="34"/>
    </row>
    <row r="303" spans="1:35" s="14" customFormat="1" x14ac:dyDescent="0.3">
      <c r="A303" s="18">
        <v>32071</v>
      </c>
      <c r="B303" s="17" t="s">
        <v>21</v>
      </c>
      <c r="C303" s="17"/>
      <c r="D303" s="17" t="s">
        <v>10</v>
      </c>
      <c r="E303" s="17" t="s">
        <v>105</v>
      </c>
      <c r="F303" s="17" t="s">
        <v>105</v>
      </c>
      <c r="G303" s="17" t="s">
        <v>2382</v>
      </c>
      <c r="H303" s="17" t="s">
        <v>2383</v>
      </c>
      <c r="I303" s="17" t="s">
        <v>2384</v>
      </c>
      <c r="J303" s="17" t="s">
        <v>637</v>
      </c>
      <c r="K303" s="22" t="s">
        <v>2385</v>
      </c>
      <c r="L303" s="17" t="s">
        <v>254</v>
      </c>
      <c r="M303" s="18">
        <v>70</v>
      </c>
      <c r="N303" s="18">
        <v>97</v>
      </c>
      <c r="O303" s="18">
        <v>6790</v>
      </c>
      <c r="P303" s="21">
        <v>98</v>
      </c>
      <c r="Q303" s="18">
        <v>3</v>
      </c>
      <c r="R303" s="18">
        <v>2</v>
      </c>
      <c r="S303" s="18">
        <v>127</v>
      </c>
      <c r="T303" s="18">
        <v>4</v>
      </c>
      <c r="U303" s="18">
        <v>8</v>
      </c>
      <c r="V303" s="18">
        <v>3</v>
      </c>
      <c r="W303" s="18" t="s">
        <v>103</v>
      </c>
      <c r="X303" s="18" t="s">
        <v>103</v>
      </c>
      <c r="Y303" s="18" t="s">
        <v>103</v>
      </c>
      <c r="Z303" s="18" t="s">
        <v>103</v>
      </c>
      <c r="AA303" s="18" t="s">
        <v>103</v>
      </c>
      <c r="AB303" s="18" t="s">
        <v>103</v>
      </c>
      <c r="AC303" s="34"/>
      <c r="AD303" s="34"/>
      <c r="AE303" s="34"/>
      <c r="AF303" s="34"/>
      <c r="AG303" s="34"/>
      <c r="AH303" s="34"/>
      <c r="AI303" s="34"/>
    </row>
    <row r="304" spans="1:35" x14ac:dyDescent="0.3">
      <c r="A304" s="18">
        <v>92104</v>
      </c>
      <c r="B304" s="17" t="s">
        <v>21</v>
      </c>
      <c r="C304" s="17"/>
      <c r="D304" s="17" t="s">
        <v>11</v>
      </c>
      <c r="E304" s="17" t="s">
        <v>104</v>
      </c>
      <c r="F304" s="17" t="s">
        <v>104</v>
      </c>
      <c r="G304" s="17" t="s">
        <v>2393</v>
      </c>
      <c r="H304" s="17" t="s">
        <v>2394</v>
      </c>
      <c r="I304" s="17" t="s">
        <v>2395</v>
      </c>
      <c r="J304" s="17" t="s">
        <v>111</v>
      </c>
      <c r="K304" s="19">
        <v>77007</v>
      </c>
      <c r="L304" s="17" t="s">
        <v>2396</v>
      </c>
      <c r="M304" s="18">
        <v>56</v>
      </c>
      <c r="N304" s="18">
        <v>39</v>
      </c>
      <c r="O304" s="18">
        <v>2184</v>
      </c>
      <c r="P304" s="21">
        <v>53</v>
      </c>
      <c r="Q304" s="18">
        <v>1</v>
      </c>
      <c r="R304" s="18">
        <v>18</v>
      </c>
      <c r="S304" s="18">
        <v>147</v>
      </c>
      <c r="T304" s="18">
        <v>15</v>
      </c>
      <c r="U304" s="18">
        <v>6</v>
      </c>
      <c r="V304" s="18">
        <v>1</v>
      </c>
      <c r="W304" s="18" t="s">
        <v>103</v>
      </c>
      <c r="X304" s="18" t="s">
        <v>103</v>
      </c>
      <c r="Y304" s="18" t="s">
        <v>103</v>
      </c>
      <c r="Z304" s="18" t="s">
        <v>103</v>
      </c>
      <c r="AA304" s="18" t="s">
        <v>103</v>
      </c>
      <c r="AB304" s="18" t="s">
        <v>42</v>
      </c>
      <c r="AC304" s="34"/>
      <c r="AD304" s="34"/>
      <c r="AE304" s="34"/>
      <c r="AF304" s="34"/>
      <c r="AG304" s="34"/>
      <c r="AH304" s="34"/>
      <c r="AI304" s="34"/>
    </row>
    <row r="305" spans="1:35" x14ac:dyDescent="0.3">
      <c r="A305" s="18">
        <v>12135</v>
      </c>
      <c r="B305" s="17" t="s">
        <v>21</v>
      </c>
      <c r="C305" s="17"/>
      <c r="D305" s="17" t="s">
        <v>11</v>
      </c>
      <c r="E305" s="17" t="s">
        <v>105</v>
      </c>
      <c r="F305" s="17" t="s">
        <v>105</v>
      </c>
      <c r="G305" s="17" t="s">
        <v>2403</v>
      </c>
      <c r="H305" s="17" t="s">
        <v>2404</v>
      </c>
      <c r="I305" s="17" t="s">
        <v>2405</v>
      </c>
      <c r="J305" s="17" t="s">
        <v>111</v>
      </c>
      <c r="K305" s="22">
        <v>77095</v>
      </c>
      <c r="L305" s="17" t="s">
        <v>254</v>
      </c>
      <c r="M305" s="18">
        <v>54</v>
      </c>
      <c r="N305" s="18">
        <v>83</v>
      </c>
      <c r="O305" s="18">
        <v>4482</v>
      </c>
      <c r="P305" s="21">
        <v>709</v>
      </c>
      <c r="Q305" s="18">
        <v>3</v>
      </c>
      <c r="R305" s="18">
        <v>8</v>
      </c>
      <c r="S305" s="18">
        <v>132</v>
      </c>
      <c r="T305" s="18">
        <v>18</v>
      </c>
      <c r="U305" s="18">
        <v>6</v>
      </c>
      <c r="V305" s="18">
        <v>5</v>
      </c>
      <c r="W305" s="18" t="s">
        <v>103</v>
      </c>
      <c r="X305" s="18" t="s">
        <v>103</v>
      </c>
      <c r="Y305" s="18" t="s">
        <v>41</v>
      </c>
      <c r="Z305" s="18" t="s">
        <v>103</v>
      </c>
      <c r="AA305" s="18" t="s">
        <v>103</v>
      </c>
      <c r="AB305" s="18" t="s">
        <v>103</v>
      </c>
      <c r="AC305" s="34"/>
      <c r="AD305" s="34"/>
      <c r="AE305" s="34"/>
      <c r="AF305" s="34"/>
      <c r="AG305" s="34"/>
      <c r="AH305" s="34"/>
      <c r="AI305" s="34"/>
    </row>
    <row r="306" spans="1:35" s="14" customFormat="1" x14ac:dyDescent="0.3">
      <c r="A306" s="18">
        <v>22057</v>
      </c>
      <c r="B306" s="17" t="s">
        <v>21</v>
      </c>
      <c r="C306" s="17"/>
      <c r="D306" s="17" t="s">
        <v>11</v>
      </c>
      <c r="E306" s="17" t="s">
        <v>104</v>
      </c>
      <c r="F306" s="17" t="s">
        <v>104</v>
      </c>
      <c r="G306" s="17" t="s">
        <v>2406</v>
      </c>
      <c r="H306" s="17" t="s">
        <v>2407</v>
      </c>
      <c r="I306" s="17" t="s">
        <v>2408</v>
      </c>
      <c r="J306" s="17" t="s">
        <v>111</v>
      </c>
      <c r="K306" s="22" t="s">
        <v>2409</v>
      </c>
      <c r="L306" s="17" t="s">
        <v>2410</v>
      </c>
      <c r="M306" s="18">
        <v>40</v>
      </c>
      <c r="N306" s="18">
        <v>46</v>
      </c>
      <c r="O306" s="18">
        <v>1840</v>
      </c>
      <c r="P306" s="21">
        <v>591</v>
      </c>
      <c r="Q306" s="18">
        <v>2</v>
      </c>
      <c r="R306" s="18">
        <v>29</v>
      </c>
      <c r="S306" s="18">
        <v>140</v>
      </c>
      <c r="T306" s="18">
        <v>6</v>
      </c>
      <c r="U306" s="18">
        <v>4</v>
      </c>
      <c r="V306" s="18">
        <v>1</v>
      </c>
      <c r="W306" s="18" t="s">
        <v>103</v>
      </c>
      <c r="X306" s="18" t="s">
        <v>39</v>
      </c>
      <c r="Y306" s="18" t="s">
        <v>103</v>
      </c>
      <c r="Z306" s="18" t="s">
        <v>103</v>
      </c>
      <c r="AA306" s="18" t="s">
        <v>103</v>
      </c>
      <c r="AB306" s="18" t="s">
        <v>103</v>
      </c>
      <c r="AC306" s="34"/>
      <c r="AD306" s="34"/>
      <c r="AE306" s="34"/>
      <c r="AF306" s="34"/>
      <c r="AG306" s="34"/>
      <c r="AH306" s="34"/>
      <c r="AI306" s="34"/>
    </row>
    <row r="307" spans="1:35" x14ac:dyDescent="0.3">
      <c r="A307" s="18">
        <v>82043</v>
      </c>
      <c r="B307" s="17" t="s">
        <v>21</v>
      </c>
      <c r="C307" s="17"/>
      <c r="D307" s="17" t="s">
        <v>11</v>
      </c>
      <c r="E307" s="17" t="s">
        <v>104</v>
      </c>
      <c r="F307" s="17" t="s">
        <v>104</v>
      </c>
      <c r="G307" s="17" t="s">
        <v>2417</v>
      </c>
      <c r="H307" s="17" t="s">
        <v>2418</v>
      </c>
      <c r="I307" s="17" t="s">
        <v>2419</v>
      </c>
      <c r="J307" s="17" t="s">
        <v>111</v>
      </c>
      <c r="K307" s="22" t="s">
        <v>2420</v>
      </c>
      <c r="L307" s="17" t="s">
        <v>270</v>
      </c>
      <c r="M307" s="18">
        <v>23</v>
      </c>
      <c r="N307" s="18">
        <v>26</v>
      </c>
      <c r="O307" s="18">
        <v>598</v>
      </c>
      <c r="P307" s="21">
        <v>711</v>
      </c>
      <c r="Q307" s="18">
        <v>4</v>
      </c>
      <c r="R307" s="18">
        <v>7</v>
      </c>
      <c r="S307" s="18">
        <v>133</v>
      </c>
      <c r="T307" s="18">
        <v>17</v>
      </c>
      <c r="U307" s="18">
        <v>6</v>
      </c>
      <c r="V307" s="18">
        <v>5</v>
      </c>
      <c r="W307" s="18" t="s">
        <v>37</v>
      </c>
      <c r="X307" s="18" t="s">
        <v>103</v>
      </c>
      <c r="Y307" s="18" t="s">
        <v>41</v>
      </c>
      <c r="Z307" s="18" t="s">
        <v>103</v>
      </c>
      <c r="AA307" s="18" t="s">
        <v>103</v>
      </c>
      <c r="AB307" s="18" t="s">
        <v>103</v>
      </c>
      <c r="AC307" s="34"/>
      <c r="AD307" s="34"/>
      <c r="AE307" s="34"/>
      <c r="AF307" s="34"/>
      <c r="AG307" s="34"/>
      <c r="AH307" s="34"/>
      <c r="AI307" s="34"/>
    </row>
    <row r="308" spans="1:35" x14ac:dyDescent="0.3">
      <c r="A308" s="18">
        <v>12044</v>
      </c>
      <c r="B308" s="17" t="s">
        <v>21</v>
      </c>
      <c r="C308" s="17"/>
      <c r="D308" s="17" t="s">
        <v>14</v>
      </c>
      <c r="E308" s="17" t="s">
        <v>104</v>
      </c>
      <c r="F308" s="17" t="s">
        <v>105</v>
      </c>
      <c r="G308" s="17" t="s">
        <v>2424</v>
      </c>
      <c r="H308" s="17" t="s">
        <v>2425</v>
      </c>
      <c r="I308" s="17" t="s">
        <v>2426</v>
      </c>
      <c r="J308" s="17" t="s">
        <v>111</v>
      </c>
      <c r="K308" s="19">
        <v>77064</v>
      </c>
      <c r="L308" s="17" t="s">
        <v>337</v>
      </c>
      <c r="M308" s="18"/>
      <c r="N308" s="18"/>
      <c r="O308" s="18"/>
      <c r="P308" s="21">
        <v>549</v>
      </c>
      <c r="Q308" s="18">
        <v>3</v>
      </c>
      <c r="R308" s="18">
        <v>18</v>
      </c>
      <c r="S308" s="18">
        <v>148</v>
      </c>
      <c r="T308" s="18">
        <v>15</v>
      </c>
      <c r="U308" s="18">
        <v>6</v>
      </c>
      <c r="V308" s="18">
        <v>4</v>
      </c>
      <c r="W308" s="18" t="s">
        <v>103</v>
      </c>
      <c r="X308" s="18" t="s">
        <v>103</v>
      </c>
      <c r="Y308" s="18" t="s">
        <v>103</v>
      </c>
      <c r="Z308" s="18" t="s">
        <v>103</v>
      </c>
      <c r="AA308" s="18" t="s">
        <v>103</v>
      </c>
      <c r="AB308" s="18" t="s">
        <v>42</v>
      </c>
      <c r="AC308" s="34"/>
      <c r="AD308" s="34"/>
      <c r="AE308" s="34"/>
      <c r="AF308" s="34"/>
      <c r="AG308" s="34"/>
      <c r="AH308" s="34"/>
      <c r="AI308" s="34"/>
    </row>
    <row r="309" spans="1:35" s="14" customFormat="1" x14ac:dyDescent="0.3">
      <c r="A309" s="18">
        <v>91011</v>
      </c>
      <c r="B309" s="17" t="s">
        <v>20</v>
      </c>
      <c r="C309" s="17" t="s">
        <v>2427</v>
      </c>
      <c r="D309" s="17" t="s">
        <v>10</v>
      </c>
      <c r="E309" s="17" t="s">
        <v>104</v>
      </c>
      <c r="F309" s="17" t="s">
        <v>104</v>
      </c>
      <c r="G309" s="17" t="s">
        <v>2428</v>
      </c>
      <c r="H309" s="17" t="s">
        <v>2429</v>
      </c>
      <c r="I309" s="17" t="s">
        <v>2430</v>
      </c>
      <c r="J309" s="17" t="s">
        <v>111</v>
      </c>
      <c r="K309" s="22" t="s">
        <v>2431</v>
      </c>
      <c r="L309" s="17" t="s">
        <v>337</v>
      </c>
      <c r="M309" s="18">
        <v>64</v>
      </c>
      <c r="N309" s="18">
        <v>103</v>
      </c>
      <c r="O309" s="18">
        <v>6592</v>
      </c>
      <c r="P309" s="21">
        <v>390</v>
      </c>
      <c r="Q309" s="18">
        <v>1</v>
      </c>
      <c r="R309" s="18">
        <v>18</v>
      </c>
      <c r="S309" s="18">
        <v>147</v>
      </c>
      <c r="T309" s="18">
        <v>13</v>
      </c>
      <c r="U309" s="18">
        <v>4</v>
      </c>
      <c r="V309" s="18">
        <v>7</v>
      </c>
      <c r="W309" s="18" t="s">
        <v>103</v>
      </c>
      <c r="X309" s="18" t="s">
        <v>103</v>
      </c>
      <c r="Y309" s="18" t="s">
        <v>103</v>
      </c>
      <c r="Z309" s="18" t="s">
        <v>103</v>
      </c>
      <c r="AA309" s="18" t="s">
        <v>103</v>
      </c>
      <c r="AB309" s="18" t="s">
        <v>103</v>
      </c>
      <c r="AC309" s="34"/>
      <c r="AD309" s="34"/>
      <c r="AE309" s="34"/>
      <c r="AF309" s="34"/>
      <c r="AG309" s="34"/>
      <c r="AH309" s="35"/>
      <c r="AI309" s="35"/>
    </row>
    <row r="310" spans="1:35" s="14" customFormat="1" x14ac:dyDescent="0.3">
      <c r="A310" s="18">
        <v>32009</v>
      </c>
      <c r="B310" s="17" t="s">
        <v>21</v>
      </c>
      <c r="C310" s="17"/>
      <c r="D310" s="17" t="s">
        <v>11</v>
      </c>
      <c r="E310" s="17" t="s">
        <v>104</v>
      </c>
      <c r="F310" s="17" t="s">
        <v>104</v>
      </c>
      <c r="G310" s="17" t="s">
        <v>2433</v>
      </c>
      <c r="H310" s="17" t="s">
        <v>2434</v>
      </c>
      <c r="I310" s="17" t="s">
        <v>2435</v>
      </c>
      <c r="J310" s="17" t="s">
        <v>265</v>
      </c>
      <c r="K310" s="22" t="s">
        <v>2436</v>
      </c>
      <c r="L310" s="17" t="s">
        <v>796</v>
      </c>
      <c r="M310" s="18">
        <v>23</v>
      </c>
      <c r="N310" s="18">
        <v>52</v>
      </c>
      <c r="O310" s="18">
        <v>1196</v>
      </c>
      <c r="P310" s="21">
        <v>363</v>
      </c>
      <c r="Q310" s="18">
        <v>3</v>
      </c>
      <c r="R310" s="18">
        <v>18</v>
      </c>
      <c r="S310" s="18">
        <v>142</v>
      </c>
      <c r="T310" s="18">
        <v>15</v>
      </c>
      <c r="U310" s="18">
        <v>4</v>
      </c>
      <c r="V310" s="18">
        <v>4</v>
      </c>
      <c r="W310" s="18" t="s">
        <v>103</v>
      </c>
      <c r="X310" s="18" t="s">
        <v>103</v>
      </c>
      <c r="Y310" s="18" t="s">
        <v>103</v>
      </c>
      <c r="Z310" s="18" t="s">
        <v>103</v>
      </c>
      <c r="AA310" s="18" t="s">
        <v>103</v>
      </c>
      <c r="AB310" s="18" t="s">
        <v>42</v>
      </c>
      <c r="AC310" s="35"/>
      <c r="AD310" s="35"/>
      <c r="AE310" s="35"/>
      <c r="AF310" s="34"/>
      <c r="AG310" s="34"/>
      <c r="AH310" s="34"/>
      <c r="AI310" s="34"/>
    </row>
    <row r="311" spans="1:35" x14ac:dyDescent="0.3">
      <c r="A311" s="18">
        <v>42023</v>
      </c>
      <c r="B311" s="17" t="s">
        <v>21</v>
      </c>
      <c r="C311" s="17"/>
      <c r="D311" s="17" t="s">
        <v>10</v>
      </c>
      <c r="E311" s="17" t="s">
        <v>105</v>
      </c>
      <c r="F311" s="17" t="s">
        <v>105</v>
      </c>
      <c r="G311" s="17" t="s">
        <v>2438</v>
      </c>
      <c r="H311" s="17" t="s">
        <v>2439</v>
      </c>
      <c r="I311" s="17" t="s">
        <v>2440</v>
      </c>
      <c r="J311" s="17" t="s">
        <v>368</v>
      </c>
      <c r="K311" s="19">
        <v>77520</v>
      </c>
      <c r="L311" s="17" t="s">
        <v>2441</v>
      </c>
      <c r="M311" s="18">
        <v>32</v>
      </c>
      <c r="N311" s="18">
        <v>27</v>
      </c>
      <c r="O311" s="18">
        <v>864</v>
      </c>
      <c r="P311" s="21">
        <v>13</v>
      </c>
      <c r="Q311" s="18">
        <v>2</v>
      </c>
      <c r="R311" s="18">
        <v>36</v>
      </c>
      <c r="S311" s="18">
        <v>128</v>
      </c>
      <c r="T311" s="18">
        <v>6</v>
      </c>
      <c r="U311" s="18">
        <v>8</v>
      </c>
      <c r="V311" s="18">
        <v>3</v>
      </c>
      <c r="W311" s="18" t="s">
        <v>103</v>
      </c>
      <c r="X311" s="18" t="s">
        <v>103</v>
      </c>
      <c r="Y311" s="18" t="s">
        <v>103</v>
      </c>
      <c r="Z311" s="18" t="s">
        <v>103</v>
      </c>
      <c r="AA311" s="18" t="s">
        <v>103</v>
      </c>
      <c r="AB311" s="18" t="s">
        <v>103</v>
      </c>
      <c r="AC311" s="34"/>
      <c r="AD311" s="34"/>
      <c r="AE311" s="34"/>
      <c r="AF311" s="34"/>
      <c r="AG311" s="34"/>
      <c r="AH311" s="34"/>
      <c r="AI311" s="34"/>
    </row>
    <row r="312" spans="1:35" s="14" customFormat="1" x14ac:dyDescent="0.3">
      <c r="A312" s="18">
        <v>32061</v>
      </c>
      <c r="B312" s="17" t="s">
        <v>21</v>
      </c>
      <c r="C312" s="17"/>
      <c r="D312" s="17" t="s">
        <v>17</v>
      </c>
      <c r="E312" s="17" t="s">
        <v>105</v>
      </c>
      <c r="F312" s="17" t="s">
        <v>105</v>
      </c>
      <c r="G312" s="17" t="s">
        <v>2442</v>
      </c>
      <c r="H312" s="17" t="s">
        <v>2443</v>
      </c>
      <c r="I312" s="17" t="s">
        <v>2444</v>
      </c>
      <c r="J312" s="17" t="s">
        <v>1459</v>
      </c>
      <c r="K312" s="22" t="s">
        <v>2445</v>
      </c>
      <c r="L312" s="17" t="s">
        <v>796</v>
      </c>
      <c r="M312" s="13"/>
      <c r="N312" s="13"/>
      <c r="O312" s="18">
        <f>M312*N312</f>
        <v>0</v>
      </c>
      <c r="P312" s="21">
        <v>760</v>
      </c>
      <c r="Q312" s="18">
        <v>3</v>
      </c>
      <c r="R312" s="18">
        <v>2</v>
      </c>
      <c r="S312" s="18">
        <v>127</v>
      </c>
      <c r="T312" s="18">
        <v>4</v>
      </c>
      <c r="U312" s="18">
        <v>8</v>
      </c>
      <c r="V312" s="18">
        <v>4</v>
      </c>
      <c r="W312" s="18" t="s">
        <v>103</v>
      </c>
      <c r="X312" s="18" t="s">
        <v>103</v>
      </c>
      <c r="Y312" s="18" t="s">
        <v>103</v>
      </c>
      <c r="Z312" s="18" t="s">
        <v>103</v>
      </c>
      <c r="AA312" s="18" t="s">
        <v>103</v>
      </c>
      <c r="AB312" s="18" t="s">
        <v>103</v>
      </c>
      <c r="AC312" s="34"/>
      <c r="AD312" s="34"/>
      <c r="AE312" s="34"/>
      <c r="AF312" s="34"/>
      <c r="AG312" s="34"/>
      <c r="AH312" s="34"/>
      <c r="AI312" s="34"/>
    </row>
    <row r="313" spans="1:35" x14ac:dyDescent="0.3">
      <c r="A313" s="18">
        <v>12068</v>
      </c>
      <c r="B313" s="17" t="s">
        <v>21</v>
      </c>
      <c r="C313" s="17"/>
      <c r="D313" s="17" t="s">
        <v>10</v>
      </c>
      <c r="E313" s="17" t="s">
        <v>104</v>
      </c>
      <c r="F313" s="17" t="s">
        <v>105</v>
      </c>
      <c r="G313" s="17" t="s">
        <v>2447</v>
      </c>
      <c r="H313" s="17" t="s">
        <v>2448</v>
      </c>
      <c r="I313" s="17" t="s">
        <v>871</v>
      </c>
      <c r="J313" s="17" t="s">
        <v>111</v>
      </c>
      <c r="K313" s="19">
        <v>77040</v>
      </c>
      <c r="L313" s="17" t="s">
        <v>2449</v>
      </c>
      <c r="M313" s="18">
        <v>33</v>
      </c>
      <c r="N313" s="18">
        <v>60</v>
      </c>
      <c r="O313" s="18">
        <v>1980</v>
      </c>
      <c r="P313" s="21">
        <v>661</v>
      </c>
      <c r="Q313" s="18">
        <v>1</v>
      </c>
      <c r="R313" s="18">
        <v>38</v>
      </c>
      <c r="S313" s="18">
        <v>138</v>
      </c>
      <c r="T313" s="18">
        <v>15</v>
      </c>
      <c r="U313" s="18">
        <v>6</v>
      </c>
      <c r="V313" s="18">
        <v>4</v>
      </c>
      <c r="W313" s="18" t="s">
        <v>103</v>
      </c>
      <c r="X313" s="18" t="s">
        <v>39</v>
      </c>
      <c r="Y313" s="18" t="s">
        <v>103</v>
      </c>
      <c r="Z313" s="18" t="s">
        <v>103</v>
      </c>
      <c r="AA313" s="18" t="s">
        <v>103</v>
      </c>
      <c r="AB313" s="18" t="s">
        <v>103</v>
      </c>
      <c r="AC313" s="34"/>
      <c r="AD313" s="34"/>
      <c r="AE313" s="34"/>
      <c r="AF313" s="34"/>
      <c r="AG313" s="34"/>
      <c r="AH313" s="34"/>
      <c r="AI313" s="34"/>
    </row>
    <row r="314" spans="1:35" x14ac:dyDescent="0.3">
      <c r="A314" s="18">
        <v>82039</v>
      </c>
      <c r="B314" s="17" t="s">
        <v>21</v>
      </c>
      <c r="C314" s="17"/>
      <c r="D314" s="17" t="s">
        <v>11</v>
      </c>
      <c r="E314" s="17" t="s">
        <v>105</v>
      </c>
      <c r="F314" s="17" t="s">
        <v>105</v>
      </c>
      <c r="G314" s="17" t="s">
        <v>2454</v>
      </c>
      <c r="H314" s="17" t="s">
        <v>2455</v>
      </c>
      <c r="I314" s="17" t="s">
        <v>2456</v>
      </c>
      <c r="J314" s="17" t="s">
        <v>749</v>
      </c>
      <c r="K314" s="19">
        <v>77450</v>
      </c>
      <c r="L314" s="17" t="s">
        <v>2457</v>
      </c>
      <c r="M314" s="18">
        <v>35</v>
      </c>
      <c r="N314" s="18">
        <v>27</v>
      </c>
      <c r="O314" s="18">
        <v>945</v>
      </c>
      <c r="P314" s="21">
        <v>547</v>
      </c>
      <c r="Q314" s="18">
        <v>4</v>
      </c>
      <c r="R314" s="18">
        <v>22</v>
      </c>
      <c r="S314" s="18">
        <v>132</v>
      </c>
      <c r="T314" s="18">
        <v>17</v>
      </c>
      <c r="U314" s="18">
        <v>8</v>
      </c>
      <c r="V314" s="18">
        <v>5</v>
      </c>
      <c r="W314" s="18" t="s">
        <v>103</v>
      </c>
      <c r="X314" s="18" t="s">
        <v>103</v>
      </c>
      <c r="Y314" s="18" t="s">
        <v>41</v>
      </c>
      <c r="Z314" s="18" t="s">
        <v>103</v>
      </c>
      <c r="AA314" s="18" t="s">
        <v>103</v>
      </c>
      <c r="AB314" s="18" t="s">
        <v>103</v>
      </c>
      <c r="AC314" s="34"/>
      <c r="AD314" s="34"/>
      <c r="AE314" s="34"/>
      <c r="AF314" s="34"/>
      <c r="AG314" s="34"/>
      <c r="AH314" s="34"/>
      <c r="AI314" s="34"/>
    </row>
    <row r="315" spans="1:35" x14ac:dyDescent="0.3">
      <c r="A315" s="34"/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F315" s="34"/>
      <c r="AG315" s="34"/>
      <c r="AH315" s="34"/>
      <c r="AI315" s="34"/>
    </row>
    <row r="316" spans="1:35" x14ac:dyDescent="0.3">
      <c r="A316" s="34"/>
      <c r="B316" s="34"/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</row>
  </sheetData>
  <sortState xmlns:xlrd2="http://schemas.microsoft.com/office/spreadsheetml/2017/richdata2" ref="A2:AB316">
    <sortCondition ref="G1:G316"/>
  </sortState>
  <conditionalFormatting sqref="A2:A1048576">
    <cfRule type="duplicateValues" dxfId="6" priority="1"/>
  </conditionalFormatting>
  <pageMargins left="0.7" right="0.7" top="0.75" bottom="0.75" header="0.3" footer="0.3"/>
  <pageSetup scale="14" fitToHeight="0" orientation="landscape" horizontalDpi="300" verticalDpi="300" r:id="rId1"/>
  <headerFooter>
    <oddHeader>&amp;CMay 28, 2024 - Primary Runoff Election
&amp;G</oddHeader>
    <oddFooter>&amp;C*All Vote Ceters subject to change until Election Day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BD65FD8-4FCC-4E73-B821-EB0FF5028A27}">
          <x14:formula1>
            <xm:f>'Data Validation'!$B$2:$B$8</xm:f>
          </x14:formula1>
          <xm:sqref>D3:D314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2D546-FFC0-45FE-917B-4E7F58B13276}">
  <sheetPr>
    <pageSetUpPr fitToPage="1"/>
  </sheetPr>
  <dimension ref="A1:BA47"/>
  <sheetViews>
    <sheetView tabSelected="1" zoomScaleNormal="100" zoomScalePageLayoutView="70" workbookViewId="0">
      <pane ySplit="1" topLeftCell="A29" activePane="bottomLeft" state="frozen"/>
      <selection pane="bottomLeft" activeCell="G1" sqref="G1:G1048576"/>
    </sheetView>
  </sheetViews>
  <sheetFormatPr defaultColWidth="9.109375" defaultRowHeight="14.4" x14ac:dyDescent="0.3"/>
  <cols>
    <col min="1" max="1" width="8.88671875" style="15" bestFit="1" customWidth="1"/>
    <col min="2" max="2" width="5.109375" style="15" bestFit="1" customWidth="1"/>
    <col min="3" max="3" width="10.88671875" style="15" bestFit="1" customWidth="1"/>
    <col min="4" max="4" width="18.21875" style="15" bestFit="1" customWidth="1"/>
    <col min="5" max="5" width="12.6640625" style="15" bestFit="1" customWidth="1"/>
    <col min="6" max="6" width="9.77734375" style="15" bestFit="1" customWidth="1"/>
    <col min="7" max="7" width="36.109375" style="15" bestFit="1" customWidth="1"/>
    <col min="8" max="8" width="31.109375" style="15" bestFit="1" customWidth="1"/>
    <col min="9" max="9" width="26.6640625" style="15" bestFit="1" customWidth="1"/>
    <col min="10" max="10" width="13.109375" style="15" bestFit="1" customWidth="1"/>
    <col min="11" max="11" width="10.6640625" style="15" bestFit="1" customWidth="1"/>
    <col min="12" max="12" width="41.6640625" style="15" bestFit="1" customWidth="1"/>
    <col min="13" max="13" width="5" style="15" bestFit="1" customWidth="1"/>
    <col min="14" max="14" width="3.21875" style="15" bestFit="1" customWidth="1"/>
    <col min="15" max="15" width="3.33203125" style="15" bestFit="1" customWidth="1"/>
    <col min="16" max="16" width="4" style="15" bestFit="1" customWidth="1"/>
    <col min="17" max="17" width="3.21875" style="15" bestFit="1" customWidth="1"/>
    <col min="18" max="18" width="5.44140625" style="15" bestFit="1" customWidth="1"/>
    <col min="19" max="19" width="2.77734375" style="15" bestFit="1" customWidth="1"/>
    <col min="20" max="20" width="4.33203125" style="15" bestFit="1" customWidth="1"/>
    <col min="21" max="21" width="5.33203125" style="15" bestFit="1" customWidth="1"/>
    <col min="22" max="22" width="3.77734375" style="15" bestFit="1" customWidth="1"/>
    <col min="23" max="24" width="6.44140625" style="15" bestFit="1" customWidth="1"/>
    <col min="25" max="25" width="5.21875" style="15" bestFit="1" customWidth="1"/>
    <col min="26" max="16384" width="9.109375" style="15"/>
  </cols>
  <sheetData>
    <row r="1" spans="1:32" x14ac:dyDescent="0.3">
      <c r="A1" s="1" t="s">
        <v>45</v>
      </c>
      <c r="B1" s="1" t="s">
        <v>46</v>
      </c>
      <c r="C1" s="1" t="s">
        <v>47</v>
      </c>
      <c r="D1" s="1" t="s">
        <v>49</v>
      </c>
      <c r="E1" s="1" t="s">
        <v>55</v>
      </c>
      <c r="F1" s="1" t="s">
        <v>56</v>
      </c>
      <c r="G1" s="1" t="s">
        <v>70</v>
      </c>
      <c r="H1" s="1" t="s">
        <v>71</v>
      </c>
      <c r="I1" s="1" t="s">
        <v>72</v>
      </c>
      <c r="J1" s="1" t="s">
        <v>73</v>
      </c>
      <c r="K1" s="1" t="s">
        <v>74</v>
      </c>
      <c r="L1" s="1" t="s">
        <v>76</v>
      </c>
      <c r="M1" s="1" t="s">
        <v>93</v>
      </c>
      <c r="N1" s="1" t="s">
        <v>94</v>
      </c>
      <c r="O1" s="1" t="s">
        <v>95</v>
      </c>
      <c r="P1" s="1" t="s">
        <v>96</v>
      </c>
      <c r="Q1" s="1" t="s">
        <v>97</v>
      </c>
      <c r="R1" s="1" t="s">
        <v>98</v>
      </c>
      <c r="S1" s="1" t="s">
        <v>99</v>
      </c>
      <c r="T1" s="1" t="s">
        <v>37</v>
      </c>
      <c r="U1" s="1" t="s">
        <v>39</v>
      </c>
      <c r="V1" s="1" t="s">
        <v>41</v>
      </c>
      <c r="W1" s="1" t="s">
        <v>38</v>
      </c>
      <c r="X1" s="1" t="s">
        <v>40</v>
      </c>
      <c r="Y1" s="1" t="s">
        <v>42</v>
      </c>
      <c r="Z1" s="34"/>
      <c r="AA1" s="34"/>
      <c r="AB1" s="34"/>
      <c r="AC1" s="34"/>
      <c r="AD1" s="34"/>
      <c r="AE1" s="34"/>
      <c r="AF1" s="34"/>
    </row>
    <row r="2" spans="1:32" x14ac:dyDescent="0.3">
      <c r="A2" s="18">
        <v>11037</v>
      </c>
      <c r="B2" s="17" t="s">
        <v>20</v>
      </c>
      <c r="C2" s="17" t="s">
        <v>175</v>
      </c>
      <c r="D2" s="17" t="s">
        <v>10</v>
      </c>
      <c r="E2" s="17" t="s">
        <v>104</v>
      </c>
      <c r="F2" s="17" t="s">
        <v>104</v>
      </c>
      <c r="G2" s="17" t="s">
        <v>176</v>
      </c>
      <c r="H2" s="17" t="s">
        <v>177</v>
      </c>
      <c r="I2" s="17" t="s">
        <v>178</v>
      </c>
      <c r="J2" s="17" t="s">
        <v>111</v>
      </c>
      <c r="K2" s="19">
        <v>77091</v>
      </c>
      <c r="L2" s="17" t="s">
        <v>142</v>
      </c>
      <c r="M2" s="21">
        <v>327</v>
      </c>
      <c r="N2" s="18">
        <v>1</v>
      </c>
      <c r="O2" s="18">
        <v>18</v>
      </c>
      <c r="P2" s="18">
        <v>139</v>
      </c>
      <c r="Q2" s="18">
        <v>15</v>
      </c>
      <c r="R2" s="18">
        <v>4</v>
      </c>
      <c r="S2" s="18">
        <v>1</v>
      </c>
      <c r="T2" s="18" t="s">
        <v>103</v>
      </c>
      <c r="U2" s="18" t="s">
        <v>103</v>
      </c>
      <c r="V2" s="18" t="s">
        <v>103</v>
      </c>
      <c r="W2" s="18" t="s">
        <v>38</v>
      </c>
      <c r="X2" s="18" t="s">
        <v>103</v>
      </c>
      <c r="Y2" s="18" t="s">
        <v>42</v>
      </c>
      <c r="Z2" s="34"/>
      <c r="AA2" s="34"/>
      <c r="AB2" s="34"/>
      <c r="AC2" s="34"/>
      <c r="AD2" s="34"/>
      <c r="AE2" s="34"/>
      <c r="AF2" s="34"/>
    </row>
    <row r="3" spans="1:32" x14ac:dyDescent="0.3">
      <c r="A3" s="13">
        <v>21074</v>
      </c>
      <c r="B3" s="17" t="s">
        <v>20</v>
      </c>
      <c r="C3" s="17" t="s">
        <v>300</v>
      </c>
      <c r="D3" s="17" t="s">
        <v>10</v>
      </c>
      <c r="E3" s="17" t="s">
        <v>104</v>
      </c>
      <c r="F3" s="17" t="s">
        <v>104</v>
      </c>
      <c r="G3" s="17" t="s">
        <v>301</v>
      </c>
      <c r="H3" s="17" t="s">
        <v>302</v>
      </c>
      <c r="I3" s="17" t="s">
        <v>303</v>
      </c>
      <c r="J3" s="17" t="s">
        <v>111</v>
      </c>
      <c r="K3" s="19">
        <v>77039</v>
      </c>
      <c r="L3" s="17" t="s">
        <v>304</v>
      </c>
      <c r="M3" s="21">
        <v>411</v>
      </c>
      <c r="N3" s="18">
        <v>2</v>
      </c>
      <c r="O3" s="18">
        <v>29</v>
      </c>
      <c r="P3" s="18">
        <v>140</v>
      </c>
      <c r="Q3" s="18">
        <v>6</v>
      </c>
      <c r="R3" s="18">
        <v>4</v>
      </c>
      <c r="S3" s="18">
        <v>1</v>
      </c>
      <c r="T3" s="18" t="s">
        <v>103</v>
      </c>
      <c r="U3" s="18" t="s">
        <v>39</v>
      </c>
      <c r="V3" s="18" t="s">
        <v>103</v>
      </c>
      <c r="W3" s="18" t="s">
        <v>103</v>
      </c>
      <c r="X3" s="18" t="s">
        <v>103</v>
      </c>
      <c r="Y3" s="18" t="s">
        <v>103</v>
      </c>
      <c r="Z3" s="34"/>
      <c r="AA3" s="34"/>
      <c r="AB3" s="34"/>
      <c r="AC3" s="34"/>
      <c r="AD3" s="34"/>
      <c r="AE3" s="34"/>
      <c r="AF3" s="34"/>
    </row>
    <row r="4" spans="1:32" x14ac:dyDescent="0.3">
      <c r="A4" s="13">
        <v>71060</v>
      </c>
      <c r="B4" s="17" t="s">
        <v>20</v>
      </c>
      <c r="C4" s="17" t="s">
        <v>338</v>
      </c>
      <c r="D4" s="17" t="s">
        <v>10</v>
      </c>
      <c r="E4" s="17" t="s">
        <v>104</v>
      </c>
      <c r="F4" s="17" t="s">
        <v>104</v>
      </c>
      <c r="G4" s="17" t="s">
        <v>339</v>
      </c>
      <c r="H4" s="17" t="s">
        <v>340</v>
      </c>
      <c r="I4" s="17" t="s">
        <v>341</v>
      </c>
      <c r="J4" s="17" t="s">
        <v>111</v>
      </c>
      <c r="K4" s="19">
        <v>77074</v>
      </c>
      <c r="L4" s="17" t="s">
        <v>142</v>
      </c>
      <c r="M4" s="21">
        <v>256</v>
      </c>
      <c r="N4" s="18">
        <v>4</v>
      </c>
      <c r="O4" s="18">
        <v>9</v>
      </c>
      <c r="P4" s="18">
        <v>137</v>
      </c>
      <c r="Q4" s="18">
        <v>13</v>
      </c>
      <c r="R4" s="18">
        <v>8</v>
      </c>
      <c r="S4" s="18">
        <v>5</v>
      </c>
      <c r="T4" s="18" t="s">
        <v>103</v>
      </c>
      <c r="U4" s="18" t="s">
        <v>103</v>
      </c>
      <c r="V4" s="18" t="s">
        <v>41</v>
      </c>
      <c r="W4" s="18" t="s">
        <v>103</v>
      </c>
      <c r="X4" s="18" t="s">
        <v>103</v>
      </c>
      <c r="Y4" s="18" t="s">
        <v>103</v>
      </c>
      <c r="Z4" s="34"/>
      <c r="AA4" s="34"/>
      <c r="AB4" s="34"/>
      <c r="AC4" s="34"/>
      <c r="AD4" s="34"/>
      <c r="AE4" s="34"/>
      <c r="AF4" s="34"/>
    </row>
    <row r="5" spans="1:32" x14ac:dyDescent="0.3">
      <c r="A5" s="13">
        <v>41034</v>
      </c>
      <c r="B5" s="17" t="s">
        <v>20</v>
      </c>
      <c r="C5" s="17" t="s">
        <v>364</v>
      </c>
      <c r="D5" s="17" t="s">
        <v>10</v>
      </c>
      <c r="E5" s="17" t="s">
        <v>104</v>
      </c>
      <c r="F5" s="17" t="s">
        <v>104</v>
      </c>
      <c r="G5" s="17" t="s">
        <v>365</v>
      </c>
      <c r="H5" s="17" t="s">
        <v>366</v>
      </c>
      <c r="I5" s="17" t="s">
        <v>367</v>
      </c>
      <c r="J5" s="17" t="s">
        <v>368</v>
      </c>
      <c r="K5" s="19">
        <v>77520</v>
      </c>
      <c r="L5" s="17" t="s">
        <v>369</v>
      </c>
      <c r="M5" s="21">
        <v>102</v>
      </c>
      <c r="N5" s="18">
        <v>2</v>
      </c>
      <c r="O5" s="18">
        <v>36</v>
      </c>
      <c r="P5" s="18">
        <v>143</v>
      </c>
      <c r="Q5" s="18">
        <v>6</v>
      </c>
      <c r="R5" s="18">
        <v>8</v>
      </c>
      <c r="S5" s="18">
        <v>3</v>
      </c>
      <c r="T5" s="18" t="s">
        <v>103</v>
      </c>
      <c r="U5" s="18" t="s">
        <v>103</v>
      </c>
      <c r="V5" s="18" t="s">
        <v>103</v>
      </c>
      <c r="W5" s="18" t="s">
        <v>103</v>
      </c>
      <c r="X5" s="18" t="s">
        <v>103</v>
      </c>
      <c r="Y5" s="18" t="s">
        <v>103</v>
      </c>
      <c r="Z5" s="34"/>
      <c r="AA5" s="34"/>
      <c r="AB5" s="34"/>
      <c r="AC5" s="34"/>
      <c r="AD5" s="34"/>
      <c r="AE5" s="34"/>
      <c r="AF5" s="34"/>
    </row>
    <row r="6" spans="1:32" x14ac:dyDescent="0.3">
      <c r="A6" s="18">
        <v>11072</v>
      </c>
      <c r="B6" s="17" t="s">
        <v>20</v>
      </c>
      <c r="C6" s="17" t="s">
        <v>507</v>
      </c>
      <c r="D6" s="17" t="s">
        <v>10</v>
      </c>
      <c r="E6" s="17" t="s">
        <v>105</v>
      </c>
      <c r="F6" s="17" t="s">
        <v>105</v>
      </c>
      <c r="G6" s="17" t="s">
        <v>508</v>
      </c>
      <c r="H6" s="17" t="s">
        <v>509</v>
      </c>
      <c r="I6" s="17" t="s">
        <v>510</v>
      </c>
      <c r="J6" s="17" t="s">
        <v>111</v>
      </c>
      <c r="K6" s="22" t="s">
        <v>511</v>
      </c>
      <c r="L6" s="17" t="s">
        <v>512</v>
      </c>
      <c r="M6" s="21">
        <v>74</v>
      </c>
      <c r="N6" s="18">
        <v>3</v>
      </c>
      <c r="O6" s="18">
        <v>38</v>
      </c>
      <c r="P6" s="18">
        <v>138</v>
      </c>
      <c r="Q6" s="18">
        <v>7</v>
      </c>
      <c r="R6" s="18">
        <v>6</v>
      </c>
      <c r="S6" s="18">
        <v>4</v>
      </c>
      <c r="T6" s="18" t="s">
        <v>103</v>
      </c>
      <c r="U6" s="18" t="s">
        <v>103</v>
      </c>
      <c r="V6" s="18" t="s">
        <v>103</v>
      </c>
      <c r="W6" s="18" t="s">
        <v>103</v>
      </c>
      <c r="X6" s="18" t="s">
        <v>103</v>
      </c>
      <c r="Y6" s="18" t="s">
        <v>103</v>
      </c>
      <c r="Z6" s="34"/>
      <c r="AA6" s="34"/>
      <c r="AB6" s="34"/>
      <c r="AC6" s="34"/>
      <c r="AD6" s="34"/>
      <c r="AE6" s="34"/>
      <c r="AF6" s="34"/>
    </row>
    <row r="7" spans="1:32" x14ac:dyDescent="0.3">
      <c r="A7" s="18">
        <v>51051</v>
      </c>
      <c r="B7" s="17" t="s">
        <v>20</v>
      </c>
      <c r="C7" s="17" t="s">
        <v>534</v>
      </c>
      <c r="D7" s="17" t="s">
        <v>11</v>
      </c>
      <c r="E7" s="17" t="s">
        <v>104</v>
      </c>
      <c r="F7" s="17" t="s">
        <v>105</v>
      </c>
      <c r="G7" s="17" t="s">
        <v>535</v>
      </c>
      <c r="H7" s="17" t="s">
        <v>536</v>
      </c>
      <c r="I7" s="17" t="s">
        <v>537</v>
      </c>
      <c r="J7" s="17" t="s">
        <v>538</v>
      </c>
      <c r="K7" s="19">
        <v>77587</v>
      </c>
      <c r="L7" s="17" t="s">
        <v>539</v>
      </c>
      <c r="M7" s="21">
        <v>29</v>
      </c>
      <c r="N7" s="18">
        <v>2</v>
      </c>
      <c r="O7" s="18">
        <v>29</v>
      </c>
      <c r="P7" s="18">
        <v>144</v>
      </c>
      <c r="Q7" s="18">
        <v>6</v>
      </c>
      <c r="R7" s="18">
        <v>4</v>
      </c>
      <c r="S7" s="18">
        <v>2</v>
      </c>
      <c r="T7" s="18" t="s">
        <v>103</v>
      </c>
      <c r="U7" s="18" t="s">
        <v>39</v>
      </c>
      <c r="V7" s="18" t="s">
        <v>103</v>
      </c>
      <c r="W7" s="18" t="s">
        <v>103</v>
      </c>
      <c r="X7" s="18" t="s">
        <v>103</v>
      </c>
      <c r="Y7" s="18" t="s">
        <v>103</v>
      </c>
      <c r="Z7" s="34"/>
      <c r="AA7" s="34"/>
      <c r="AB7" s="34"/>
      <c r="AC7" s="34"/>
      <c r="AD7" s="34"/>
      <c r="AE7" s="34"/>
      <c r="AF7" s="34"/>
    </row>
    <row r="8" spans="1:32" x14ac:dyDescent="0.3">
      <c r="A8" s="13">
        <v>91001</v>
      </c>
      <c r="B8" s="17" t="s">
        <v>20</v>
      </c>
      <c r="C8" s="17" t="s">
        <v>592</v>
      </c>
      <c r="D8" s="17" t="s">
        <v>10</v>
      </c>
      <c r="E8" s="17" t="s">
        <v>104</v>
      </c>
      <c r="F8" s="17" t="s">
        <v>104</v>
      </c>
      <c r="G8" s="17" t="s">
        <v>4091</v>
      </c>
      <c r="H8" s="17" t="s">
        <v>594</v>
      </c>
      <c r="I8" s="17" t="s">
        <v>595</v>
      </c>
      <c r="J8" s="17" t="s">
        <v>111</v>
      </c>
      <c r="K8" s="19">
        <v>77002</v>
      </c>
      <c r="L8" s="17" t="s">
        <v>596</v>
      </c>
      <c r="M8" s="21">
        <v>890</v>
      </c>
      <c r="N8" s="18">
        <v>1</v>
      </c>
      <c r="O8" s="18">
        <v>18</v>
      </c>
      <c r="P8" s="18">
        <v>145</v>
      </c>
      <c r="Q8" s="18">
        <v>13</v>
      </c>
      <c r="R8" s="18">
        <v>4</v>
      </c>
      <c r="S8" s="18">
        <v>1</v>
      </c>
      <c r="T8" s="18" t="s">
        <v>103</v>
      </c>
      <c r="U8" s="18" t="s">
        <v>103</v>
      </c>
      <c r="V8" s="18" t="s">
        <v>103</v>
      </c>
      <c r="W8" s="18" t="s">
        <v>103</v>
      </c>
      <c r="X8" s="18" t="s">
        <v>103</v>
      </c>
      <c r="Y8" s="18" t="s">
        <v>103</v>
      </c>
      <c r="Z8" s="34"/>
      <c r="AA8" s="34"/>
      <c r="AB8" s="34"/>
      <c r="AC8" s="34"/>
      <c r="AD8" s="34"/>
      <c r="AE8" s="34"/>
      <c r="AF8" s="34"/>
    </row>
    <row r="9" spans="1:32" x14ac:dyDescent="0.3">
      <c r="A9" s="13">
        <v>31078</v>
      </c>
      <c r="B9" s="17" t="s">
        <v>20</v>
      </c>
      <c r="C9" s="17" t="s">
        <v>642</v>
      </c>
      <c r="D9" s="17" t="s">
        <v>11</v>
      </c>
      <c r="E9" s="17" t="s">
        <v>105</v>
      </c>
      <c r="F9" s="17" t="s">
        <v>105</v>
      </c>
      <c r="G9" s="17" t="s">
        <v>643</v>
      </c>
      <c r="H9" s="17" t="s">
        <v>644</v>
      </c>
      <c r="I9" s="17" t="s">
        <v>645</v>
      </c>
      <c r="J9" s="17" t="s">
        <v>646</v>
      </c>
      <c r="K9" s="19">
        <v>77532</v>
      </c>
      <c r="L9" s="17" t="s">
        <v>647</v>
      </c>
      <c r="M9" s="21">
        <v>502</v>
      </c>
      <c r="N9" s="18">
        <v>3</v>
      </c>
      <c r="O9" s="18">
        <v>2</v>
      </c>
      <c r="P9" s="18">
        <v>128</v>
      </c>
      <c r="Q9" s="18">
        <v>4</v>
      </c>
      <c r="R9" s="18">
        <v>8</v>
      </c>
      <c r="S9" s="18">
        <v>3</v>
      </c>
      <c r="T9" s="18" t="s">
        <v>103</v>
      </c>
      <c r="U9" s="18" t="s">
        <v>103</v>
      </c>
      <c r="V9" s="18" t="s">
        <v>103</v>
      </c>
      <c r="W9" s="18" t="s">
        <v>103</v>
      </c>
      <c r="X9" s="18" t="s">
        <v>103</v>
      </c>
      <c r="Y9" s="18" t="s">
        <v>103</v>
      </c>
      <c r="Z9" s="34"/>
      <c r="AA9" s="34"/>
      <c r="AB9" s="34"/>
      <c r="AC9" s="34"/>
      <c r="AD9" s="34"/>
      <c r="AE9" s="34"/>
      <c r="AF9" s="34"/>
    </row>
    <row r="10" spans="1:32" x14ac:dyDescent="0.3">
      <c r="A10" s="13">
        <v>51017</v>
      </c>
      <c r="B10" s="17" t="s">
        <v>20</v>
      </c>
      <c r="C10" s="17" t="s">
        <v>716</v>
      </c>
      <c r="D10" s="17" t="s">
        <v>11</v>
      </c>
      <c r="E10" s="17" t="s">
        <v>105</v>
      </c>
      <c r="F10" s="17" t="s">
        <v>105</v>
      </c>
      <c r="G10" s="17" t="s">
        <v>717</v>
      </c>
      <c r="H10" s="17" t="s">
        <v>718</v>
      </c>
      <c r="I10" s="17" t="s">
        <v>719</v>
      </c>
      <c r="J10" s="17" t="s">
        <v>316</v>
      </c>
      <c r="K10" s="19">
        <v>77505</v>
      </c>
      <c r="L10" s="17" t="s">
        <v>720</v>
      </c>
      <c r="M10" s="21">
        <v>352</v>
      </c>
      <c r="N10" s="18">
        <v>2</v>
      </c>
      <c r="O10" s="18">
        <v>36</v>
      </c>
      <c r="P10" s="18">
        <v>128</v>
      </c>
      <c r="Q10" s="18">
        <v>11</v>
      </c>
      <c r="R10" s="18">
        <v>8</v>
      </c>
      <c r="S10" s="18">
        <v>8</v>
      </c>
      <c r="T10" s="18" t="s">
        <v>103</v>
      </c>
      <c r="U10" s="18" t="s">
        <v>103</v>
      </c>
      <c r="V10" s="18" t="s">
        <v>103</v>
      </c>
      <c r="W10" s="18" t="s">
        <v>103</v>
      </c>
      <c r="X10" s="18" t="s">
        <v>103</v>
      </c>
      <c r="Y10" s="18" t="s">
        <v>103</v>
      </c>
      <c r="Z10" s="34"/>
      <c r="AA10" s="34"/>
      <c r="AB10" s="34"/>
      <c r="AC10" s="34"/>
      <c r="AD10" s="34"/>
      <c r="AE10" s="34"/>
      <c r="AF10" s="34"/>
    </row>
    <row r="11" spans="1:32" x14ac:dyDescent="0.3">
      <c r="A11" s="13">
        <v>21088</v>
      </c>
      <c r="B11" s="17" t="s">
        <v>20</v>
      </c>
      <c r="C11" s="17" t="s">
        <v>805</v>
      </c>
      <c r="D11" s="17" t="s">
        <v>10</v>
      </c>
      <c r="E11" s="17" t="s">
        <v>104</v>
      </c>
      <c r="F11" s="17" t="s">
        <v>104</v>
      </c>
      <c r="G11" s="17" t="s">
        <v>806</v>
      </c>
      <c r="H11" s="17" t="s">
        <v>807</v>
      </c>
      <c r="I11" s="17" t="s">
        <v>808</v>
      </c>
      <c r="J11" s="17" t="s">
        <v>111</v>
      </c>
      <c r="K11" s="19">
        <v>77014</v>
      </c>
      <c r="L11" s="17" t="s">
        <v>809</v>
      </c>
      <c r="M11" s="21">
        <v>660</v>
      </c>
      <c r="N11" s="18">
        <v>1</v>
      </c>
      <c r="O11" s="18">
        <v>18</v>
      </c>
      <c r="P11" s="18">
        <v>139</v>
      </c>
      <c r="Q11" s="18">
        <v>15</v>
      </c>
      <c r="R11" s="18">
        <v>4</v>
      </c>
      <c r="S11" s="18">
        <v>4</v>
      </c>
      <c r="T11" s="18" t="s">
        <v>103</v>
      </c>
      <c r="U11" s="18" t="s">
        <v>39</v>
      </c>
      <c r="V11" s="18" t="s">
        <v>103</v>
      </c>
      <c r="W11" s="18" t="s">
        <v>103</v>
      </c>
      <c r="X11" s="18" t="s">
        <v>103</v>
      </c>
      <c r="Y11" s="18" t="s">
        <v>42</v>
      </c>
      <c r="Z11" s="34"/>
      <c r="AA11" s="34"/>
      <c r="AB11" s="34"/>
      <c r="AC11" s="34"/>
      <c r="AD11" s="34"/>
      <c r="AE11" s="34"/>
      <c r="AF11" s="34"/>
    </row>
    <row r="12" spans="1:32" x14ac:dyDescent="0.3">
      <c r="A12" s="13">
        <v>51028</v>
      </c>
      <c r="B12" s="17" t="s">
        <v>20</v>
      </c>
      <c r="C12" s="17" t="s">
        <v>860</v>
      </c>
      <c r="D12" s="17" t="s">
        <v>10</v>
      </c>
      <c r="E12" s="17" t="s">
        <v>104</v>
      </c>
      <c r="F12" s="17" t="s">
        <v>105</v>
      </c>
      <c r="G12" s="17" t="s">
        <v>861</v>
      </c>
      <c r="H12" s="17" t="s">
        <v>862</v>
      </c>
      <c r="I12" s="17" t="s">
        <v>863</v>
      </c>
      <c r="J12" s="17" t="s">
        <v>111</v>
      </c>
      <c r="K12" s="19">
        <v>77062</v>
      </c>
      <c r="L12" s="17" t="s">
        <v>148</v>
      </c>
      <c r="M12" s="21">
        <v>941</v>
      </c>
      <c r="N12" s="18">
        <v>2</v>
      </c>
      <c r="O12" s="18">
        <v>36</v>
      </c>
      <c r="P12" s="18">
        <v>129</v>
      </c>
      <c r="Q12" s="18">
        <v>11</v>
      </c>
      <c r="R12" s="18">
        <v>8</v>
      </c>
      <c r="S12" s="18">
        <v>8</v>
      </c>
      <c r="T12" s="18" t="s">
        <v>103</v>
      </c>
      <c r="U12" s="18" t="s">
        <v>103</v>
      </c>
      <c r="V12" s="18" t="s">
        <v>103</v>
      </c>
      <c r="W12" s="18" t="s">
        <v>103</v>
      </c>
      <c r="X12" s="18" t="s">
        <v>103</v>
      </c>
      <c r="Y12" s="18" t="s">
        <v>103</v>
      </c>
      <c r="Z12" s="34"/>
      <c r="AA12" s="34"/>
      <c r="AB12" s="34"/>
      <c r="AC12" s="34"/>
      <c r="AD12" s="34"/>
      <c r="AE12" s="34"/>
      <c r="AF12" s="34"/>
    </row>
    <row r="13" spans="1:32" x14ac:dyDescent="0.3">
      <c r="A13" s="13">
        <v>61011</v>
      </c>
      <c r="B13" s="17" t="s">
        <v>20</v>
      </c>
      <c r="C13" s="17" t="s">
        <v>1025</v>
      </c>
      <c r="D13" s="17" t="s">
        <v>13</v>
      </c>
      <c r="E13" s="17" t="s">
        <v>104</v>
      </c>
      <c r="F13" s="17" t="s">
        <v>105</v>
      </c>
      <c r="G13" s="17" t="s">
        <v>1026</v>
      </c>
      <c r="H13" s="17" t="s">
        <v>1027</v>
      </c>
      <c r="I13" s="17" t="s">
        <v>1028</v>
      </c>
      <c r="J13" s="17" t="s">
        <v>111</v>
      </c>
      <c r="K13" s="19">
        <v>77089</v>
      </c>
      <c r="L13" s="17" t="s">
        <v>1029</v>
      </c>
      <c r="M13" s="21">
        <v>996</v>
      </c>
      <c r="N13" s="18">
        <v>2</v>
      </c>
      <c r="O13" s="18">
        <v>36</v>
      </c>
      <c r="P13" s="18">
        <v>129</v>
      </c>
      <c r="Q13" s="18">
        <v>6</v>
      </c>
      <c r="R13" s="18">
        <v>4</v>
      </c>
      <c r="S13" s="18">
        <v>2</v>
      </c>
      <c r="T13" s="18" t="s">
        <v>103</v>
      </c>
      <c r="U13" s="18" t="s">
        <v>103</v>
      </c>
      <c r="V13" s="18" t="s">
        <v>103</v>
      </c>
      <c r="W13" s="18" t="s">
        <v>103</v>
      </c>
      <c r="X13" s="18" t="s">
        <v>103</v>
      </c>
      <c r="Y13" s="18" t="s">
        <v>103</v>
      </c>
      <c r="Z13" s="34"/>
      <c r="AA13" s="34"/>
      <c r="AB13" s="34"/>
      <c r="AC13" s="34"/>
      <c r="AD13" s="34"/>
      <c r="AE13" s="34"/>
      <c r="AF13" s="34"/>
    </row>
    <row r="14" spans="1:32" x14ac:dyDescent="0.3">
      <c r="A14" s="13">
        <v>91043</v>
      </c>
      <c r="B14" s="17" t="s">
        <v>20</v>
      </c>
      <c r="C14" s="17" t="s">
        <v>1071</v>
      </c>
      <c r="D14" s="17" t="s">
        <v>11</v>
      </c>
      <c r="E14" s="17" t="s">
        <v>104</v>
      </c>
      <c r="F14" s="17" t="s">
        <v>105</v>
      </c>
      <c r="G14" s="17" t="s">
        <v>1072</v>
      </c>
      <c r="H14" s="17" t="s">
        <v>1073</v>
      </c>
      <c r="I14" s="17" t="s">
        <v>1074</v>
      </c>
      <c r="J14" s="17" t="s">
        <v>111</v>
      </c>
      <c r="K14" s="19">
        <v>77087</v>
      </c>
      <c r="L14" s="17" t="s">
        <v>1075</v>
      </c>
      <c r="M14" s="21">
        <v>154</v>
      </c>
      <c r="N14" s="18">
        <v>2</v>
      </c>
      <c r="O14" s="18">
        <v>29</v>
      </c>
      <c r="P14" s="18">
        <v>145</v>
      </c>
      <c r="Q14" s="18">
        <v>6</v>
      </c>
      <c r="R14" s="18">
        <v>4</v>
      </c>
      <c r="S14" s="18">
        <v>6</v>
      </c>
      <c r="T14" s="18" t="s">
        <v>103</v>
      </c>
      <c r="U14" s="18" t="s">
        <v>39</v>
      </c>
      <c r="V14" s="18" t="s">
        <v>103</v>
      </c>
      <c r="W14" s="18" t="s">
        <v>103</v>
      </c>
      <c r="X14" s="18" t="s">
        <v>103</v>
      </c>
      <c r="Y14" s="18" t="s">
        <v>103</v>
      </c>
      <c r="Z14" s="34"/>
      <c r="AA14" s="34"/>
      <c r="AB14" s="34"/>
      <c r="AC14" s="34"/>
      <c r="AD14" s="34"/>
      <c r="AE14" s="34"/>
      <c r="AF14" s="34"/>
    </row>
    <row r="15" spans="1:32" x14ac:dyDescent="0.3">
      <c r="A15" s="13">
        <v>91064</v>
      </c>
      <c r="B15" s="17" t="s">
        <v>20</v>
      </c>
      <c r="C15" s="17" t="s">
        <v>1081</v>
      </c>
      <c r="D15" s="17" t="s">
        <v>11</v>
      </c>
      <c r="E15" s="17" t="s">
        <v>104</v>
      </c>
      <c r="F15" s="17" t="s">
        <v>104</v>
      </c>
      <c r="G15" s="17" t="s">
        <v>1082</v>
      </c>
      <c r="H15" s="17" t="s">
        <v>1083</v>
      </c>
      <c r="I15" s="17" t="s">
        <v>1084</v>
      </c>
      <c r="J15" s="17" t="s">
        <v>111</v>
      </c>
      <c r="K15" s="19">
        <v>77081</v>
      </c>
      <c r="L15" s="17" t="s">
        <v>1085</v>
      </c>
      <c r="M15" s="21">
        <v>570</v>
      </c>
      <c r="N15" s="18">
        <v>1</v>
      </c>
      <c r="O15" s="18">
        <v>7</v>
      </c>
      <c r="P15" s="18">
        <v>134</v>
      </c>
      <c r="Q15" s="18">
        <v>15</v>
      </c>
      <c r="R15" s="18">
        <v>4</v>
      </c>
      <c r="S15" s="18">
        <v>1</v>
      </c>
      <c r="T15" s="18" t="s">
        <v>37</v>
      </c>
      <c r="U15" s="18" t="s">
        <v>103</v>
      </c>
      <c r="V15" s="18" t="s">
        <v>103</v>
      </c>
      <c r="W15" s="18" t="s">
        <v>103</v>
      </c>
      <c r="X15" s="18" t="s">
        <v>103</v>
      </c>
      <c r="Y15" s="18" t="s">
        <v>42</v>
      </c>
      <c r="Z15" s="34"/>
      <c r="AA15" s="34"/>
      <c r="AB15" s="34"/>
      <c r="AC15" s="34"/>
      <c r="AD15" s="34"/>
      <c r="AE15" s="34"/>
      <c r="AF15" s="34"/>
    </row>
    <row r="16" spans="1:32" x14ac:dyDescent="0.3">
      <c r="A16" s="13">
        <v>81046</v>
      </c>
      <c r="B16" s="17" t="s">
        <v>20</v>
      </c>
      <c r="C16" s="17" t="s">
        <v>1091</v>
      </c>
      <c r="D16" s="17" t="s">
        <v>11</v>
      </c>
      <c r="E16" s="17" t="s">
        <v>105</v>
      </c>
      <c r="F16" s="17" t="s">
        <v>105</v>
      </c>
      <c r="G16" s="17" t="s">
        <v>1092</v>
      </c>
      <c r="H16" s="17" t="s">
        <v>1093</v>
      </c>
      <c r="I16" s="17" t="s">
        <v>1094</v>
      </c>
      <c r="J16" s="17" t="s">
        <v>749</v>
      </c>
      <c r="K16" s="22" t="s">
        <v>1095</v>
      </c>
      <c r="L16" s="17" t="s">
        <v>148</v>
      </c>
      <c r="M16" s="21">
        <v>619</v>
      </c>
      <c r="N16" s="18">
        <v>4</v>
      </c>
      <c r="O16" s="18">
        <v>22</v>
      </c>
      <c r="P16" s="18">
        <v>132</v>
      </c>
      <c r="Q16" s="18">
        <v>17</v>
      </c>
      <c r="R16" s="18">
        <v>8</v>
      </c>
      <c r="S16" s="18">
        <v>5</v>
      </c>
      <c r="T16" s="18" t="s">
        <v>103</v>
      </c>
      <c r="U16" s="18" t="s">
        <v>103</v>
      </c>
      <c r="V16" s="18" t="s">
        <v>41</v>
      </c>
      <c r="W16" s="18" t="s">
        <v>103</v>
      </c>
      <c r="X16" s="18" t="s">
        <v>103</v>
      </c>
      <c r="Y16" s="18" t="s">
        <v>103</v>
      </c>
      <c r="Z16" s="34"/>
      <c r="AA16" s="34"/>
      <c r="AB16" s="34"/>
      <c r="AC16" s="34"/>
      <c r="AD16" s="34"/>
      <c r="AE16" s="34"/>
      <c r="AF16" s="34"/>
    </row>
    <row r="17" spans="1:32" x14ac:dyDescent="0.3">
      <c r="A17" s="13">
        <v>31045</v>
      </c>
      <c r="B17" s="17" t="s">
        <v>20</v>
      </c>
      <c r="C17" s="17" t="s">
        <v>1111</v>
      </c>
      <c r="D17" s="17" t="s">
        <v>10</v>
      </c>
      <c r="E17" s="17" t="s">
        <v>105</v>
      </c>
      <c r="F17" s="17" t="s">
        <v>105</v>
      </c>
      <c r="G17" s="17" t="s">
        <v>1112</v>
      </c>
      <c r="H17" s="17" t="s">
        <v>1113</v>
      </c>
      <c r="I17" s="17" t="s">
        <v>1114</v>
      </c>
      <c r="J17" s="17" t="s">
        <v>265</v>
      </c>
      <c r="K17" s="19">
        <v>77338</v>
      </c>
      <c r="L17" s="17" t="s">
        <v>148</v>
      </c>
      <c r="M17" s="21">
        <v>108</v>
      </c>
      <c r="N17" s="18">
        <v>3</v>
      </c>
      <c r="O17" s="18">
        <v>18</v>
      </c>
      <c r="P17" s="18">
        <v>141</v>
      </c>
      <c r="Q17" s="18">
        <v>15</v>
      </c>
      <c r="R17" s="18">
        <v>8</v>
      </c>
      <c r="S17" s="18">
        <v>4</v>
      </c>
      <c r="T17" s="18" t="s">
        <v>103</v>
      </c>
      <c r="U17" s="18" t="s">
        <v>39</v>
      </c>
      <c r="V17" s="18" t="s">
        <v>103</v>
      </c>
      <c r="W17" s="18" t="s">
        <v>103</v>
      </c>
      <c r="X17" s="18" t="s">
        <v>103</v>
      </c>
      <c r="Y17" s="18" t="s">
        <v>103</v>
      </c>
      <c r="Z17" s="34"/>
      <c r="AA17" s="34"/>
      <c r="AB17" s="34"/>
      <c r="AC17" s="34"/>
      <c r="AD17" s="34"/>
      <c r="AE17" s="34"/>
      <c r="AF17" s="34"/>
    </row>
    <row r="18" spans="1:32" x14ac:dyDescent="0.3">
      <c r="A18" s="13">
        <v>91134</v>
      </c>
      <c r="B18" s="17" t="s">
        <v>20</v>
      </c>
      <c r="C18" s="17" t="s">
        <v>1150</v>
      </c>
      <c r="D18" s="17" t="s">
        <v>10</v>
      </c>
      <c r="E18" s="17" t="s">
        <v>104</v>
      </c>
      <c r="F18" s="17" t="s">
        <v>105</v>
      </c>
      <c r="G18" s="17" t="s">
        <v>1151</v>
      </c>
      <c r="H18" s="17" t="s">
        <v>1152</v>
      </c>
      <c r="I18" s="17" t="s">
        <v>1153</v>
      </c>
      <c r="J18" s="17" t="s">
        <v>111</v>
      </c>
      <c r="K18" s="19">
        <v>77056</v>
      </c>
      <c r="L18" s="17" t="s">
        <v>1154</v>
      </c>
      <c r="M18" s="21">
        <v>569</v>
      </c>
      <c r="N18" s="18">
        <v>4</v>
      </c>
      <c r="O18" s="18">
        <v>7</v>
      </c>
      <c r="P18" s="18">
        <v>134</v>
      </c>
      <c r="Q18" s="18">
        <v>17</v>
      </c>
      <c r="R18" s="18">
        <v>4</v>
      </c>
      <c r="S18" s="18">
        <v>5</v>
      </c>
      <c r="T18" s="18" t="s">
        <v>37</v>
      </c>
      <c r="U18" s="18" t="s">
        <v>103</v>
      </c>
      <c r="V18" s="18" t="s">
        <v>41</v>
      </c>
      <c r="W18" s="18" t="s">
        <v>103</v>
      </c>
      <c r="X18" s="18" t="s">
        <v>103</v>
      </c>
      <c r="Y18" s="18" t="s">
        <v>103</v>
      </c>
      <c r="Z18" s="34"/>
      <c r="AA18" s="34"/>
      <c r="AB18" s="34"/>
      <c r="AC18" s="34"/>
      <c r="AD18" s="34"/>
      <c r="AE18" s="34"/>
      <c r="AF18" s="34"/>
    </row>
    <row r="19" spans="1:32" x14ac:dyDescent="0.3">
      <c r="A19" s="13">
        <v>61050</v>
      </c>
      <c r="B19" s="17" t="s">
        <v>20</v>
      </c>
      <c r="C19" s="17" t="s">
        <v>1160</v>
      </c>
      <c r="D19" s="17" t="s">
        <v>10</v>
      </c>
      <c r="E19" s="17" t="s">
        <v>104</v>
      </c>
      <c r="F19" s="17" t="s">
        <v>104</v>
      </c>
      <c r="G19" s="17" t="s">
        <v>1161</v>
      </c>
      <c r="H19" s="17" t="s">
        <v>1162</v>
      </c>
      <c r="I19" s="17" t="s">
        <v>623</v>
      </c>
      <c r="J19" s="17" t="s">
        <v>111</v>
      </c>
      <c r="K19" s="22" t="s">
        <v>1163</v>
      </c>
      <c r="L19" s="17" t="s">
        <v>142</v>
      </c>
      <c r="M19" s="21">
        <v>319</v>
      </c>
      <c r="N19" s="18">
        <v>1</v>
      </c>
      <c r="O19" s="18">
        <v>9</v>
      </c>
      <c r="P19" s="18">
        <v>131</v>
      </c>
      <c r="Q19" s="18">
        <v>13</v>
      </c>
      <c r="R19" s="18">
        <v>4</v>
      </c>
      <c r="S19" s="18">
        <v>7</v>
      </c>
      <c r="T19" s="18" t="s">
        <v>103</v>
      </c>
      <c r="U19" s="18" t="s">
        <v>103</v>
      </c>
      <c r="V19" s="18" t="s">
        <v>103</v>
      </c>
      <c r="W19" s="18" t="s">
        <v>103</v>
      </c>
      <c r="X19" s="18" t="s">
        <v>103</v>
      </c>
      <c r="Y19" s="18" t="s">
        <v>103</v>
      </c>
      <c r="Z19" s="34"/>
      <c r="AA19" s="34"/>
      <c r="AB19" s="34"/>
      <c r="AC19" s="34"/>
      <c r="AD19" s="34"/>
      <c r="AE19" s="34"/>
      <c r="AF19" s="34"/>
    </row>
    <row r="20" spans="1:32" x14ac:dyDescent="0.3">
      <c r="A20" s="13">
        <v>11137</v>
      </c>
      <c r="B20" s="17" t="s">
        <v>20</v>
      </c>
      <c r="C20" s="17" t="s">
        <v>1167</v>
      </c>
      <c r="D20" s="17" t="s">
        <v>10</v>
      </c>
      <c r="E20" s="17" t="s">
        <v>105</v>
      </c>
      <c r="F20" s="17" t="s">
        <v>105</v>
      </c>
      <c r="G20" s="17" t="s">
        <v>1168</v>
      </c>
      <c r="H20" s="17" t="s">
        <v>1169</v>
      </c>
      <c r="I20" s="17" t="s">
        <v>1170</v>
      </c>
      <c r="J20" s="17" t="s">
        <v>890</v>
      </c>
      <c r="K20" s="19">
        <v>77447</v>
      </c>
      <c r="L20" s="17" t="s">
        <v>1171</v>
      </c>
      <c r="M20" s="21">
        <v>121</v>
      </c>
      <c r="N20" s="18">
        <v>4</v>
      </c>
      <c r="O20" s="18">
        <v>8</v>
      </c>
      <c r="P20" s="18">
        <v>132</v>
      </c>
      <c r="Q20" s="18">
        <v>17</v>
      </c>
      <c r="R20" s="18">
        <v>8</v>
      </c>
      <c r="S20" s="18">
        <v>5</v>
      </c>
      <c r="T20" s="18" t="s">
        <v>103</v>
      </c>
      <c r="U20" s="18" t="s">
        <v>103</v>
      </c>
      <c r="V20" s="18" t="s">
        <v>41</v>
      </c>
      <c r="W20" s="18" t="s">
        <v>103</v>
      </c>
      <c r="X20" s="18" t="s">
        <v>103</v>
      </c>
      <c r="Y20" s="18" t="s">
        <v>103</v>
      </c>
      <c r="Z20" s="34"/>
      <c r="AA20" s="34"/>
      <c r="AB20" s="34"/>
      <c r="AC20" s="34"/>
      <c r="AD20" s="34"/>
      <c r="AE20" s="34"/>
      <c r="AF20" s="34"/>
    </row>
    <row r="21" spans="1:32" x14ac:dyDescent="0.3">
      <c r="A21" s="13">
        <v>31080</v>
      </c>
      <c r="B21" s="17" t="s">
        <v>20</v>
      </c>
      <c r="C21" s="17" t="s">
        <v>1176</v>
      </c>
      <c r="D21" s="17" t="s">
        <v>11</v>
      </c>
      <c r="E21" s="17" t="s">
        <v>105</v>
      </c>
      <c r="F21" s="17" t="s">
        <v>105</v>
      </c>
      <c r="G21" s="17" t="s">
        <v>1177</v>
      </c>
      <c r="H21" s="17" t="s">
        <v>1178</v>
      </c>
      <c r="I21" s="17" t="s">
        <v>1179</v>
      </c>
      <c r="J21" s="17" t="s">
        <v>265</v>
      </c>
      <c r="K21" s="19">
        <v>77346</v>
      </c>
      <c r="L21" s="17" t="s">
        <v>148</v>
      </c>
      <c r="M21" s="21">
        <v>674</v>
      </c>
      <c r="N21" s="18">
        <v>3</v>
      </c>
      <c r="O21" s="18">
        <v>2</v>
      </c>
      <c r="P21" s="18">
        <v>127</v>
      </c>
      <c r="Q21" s="18">
        <v>4</v>
      </c>
      <c r="R21" s="18">
        <v>8</v>
      </c>
      <c r="S21" s="18">
        <v>4</v>
      </c>
      <c r="T21" s="18" t="s">
        <v>103</v>
      </c>
      <c r="U21" s="18" t="s">
        <v>103</v>
      </c>
      <c r="V21" s="18" t="s">
        <v>103</v>
      </c>
      <c r="W21" s="18" t="s">
        <v>103</v>
      </c>
      <c r="X21" s="18" t="s">
        <v>103</v>
      </c>
      <c r="Y21" s="18" t="s">
        <v>103</v>
      </c>
      <c r="Z21" s="34"/>
      <c r="AA21" s="34"/>
      <c r="AB21" s="34"/>
      <c r="AC21" s="34"/>
      <c r="AD21" s="34"/>
      <c r="AE21" s="35"/>
      <c r="AF21" s="35"/>
    </row>
    <row r="22" spans="1:32" x14ac:dyDescent="0.3">
      <c r="A22" s="13">
        <v>91101</v>
      </c>
      <c r="B22" s="17" t="s">
        <v>20</v>
      </c>
      <c r="C22" s="17" t="s">
        <v>1188</v>
      </c>
      <c r="D22" s="17" t="s">
        <v>10</v>
      </c>
      <c r="E22" s="17" t="s">
        <v>103</v>
      </c>
      <c r="F22" s="17" t="s">
        <v>105</v>
      </c>
      <c r="G22" s="17" t="s">
        <v>1189</v>
      </c>
      <c r="H22" s="17" t="s">
        <v>1190</v>
      </c>
      <c r="I22" s="17" t="s">
        <v>1191</v>
      </c>
      <c r="J22" s="17" t="s">
        <v>111</v>
      </c>
      <c r="K22" s="22" t="s">
        <v>1192</v>
      </c>
      <c r="L22" s="17" t="s">
        <v>1193</v>
      </c>
      <c r="M22" s="21">
        <v>223</v>
      </c>
      <c r="N22" s="18">
        <v>1</v>
      </c>
      <c r="O22" s="18">
        <v>9</v>
      </c>
      <c r="P22" s="18">
        <v>146</v>
      </c>
      <c r="Q22" s="18">
        <v>13</v>
      </c>
      <c r="R22" s="18">
        <v>4</v>
      </c>
      <c r="S22" s="18">
        <v>7</v>
      </c>
      <c r="T22" s="18" t="s">
        <v>103</v>
      </c>
      <c r="U22" s="18" t="s">
        <v>103</v>
      </c>
      <c r="V22" s="18" t="s">
        <v>103</v>
      </c>
      <c r="W22" s="18" t="s">
        <v>103</v>
      </c>
      <c r="X22" s="18" t="s">
        <v>40</v>
      </c>
      <c r="Y22" s="18" t="s">
        <v>103</v>
      </c>
      <c r="Z22" s="34"/>
      <c r="AA22" s="34"/>
      <c r="AB22" s="34"/>
      <c r="AC22" s="34"/>
      <c r="AD22" s="34"/>
      <c r="AE22" s="35"/>
      <c r="AF22" s="35"/>
    </row>
    <row r="23" spans="1:32" x14ac:dyDescent="0.3">
      <c r="A23" s="13">
        <v>41030</v>
      </c>
      <c r="B23" s="17" t="s">
        <v>20</v>
      </c>
      <c r="C23" s="17" t="s">
        <v>1258</v>
      </c>
      <c r="D23" s="17" t="s">
        <v>10</v>
      </c>
      <c r="E23" s="17" t="s">
        <v>104</v>
      </c>
      <c r="F23" s="17" t="s">
        <v>104</v>
      </c>
      <c r="G23" s="17" t="s">
        <v>1259</v>
      </c>
      <c r="H23" s="17" t="s">
        <v>1260</v>
      </c>
      <c r="I23" s="17" t="s">
        <v>1261</v>
      </c>
      <c r="J23" s="17" t="s">
        <v>368</v>
      </c>
      <c r="K23" s="22" t="s">
        <v>1262</v>
      </c>
      <c r="L23" s="17" t="s">
        <v>1263</v>
      </c>
      <c r="M23" s="21">
        <v>250</v>
      </c>
      <c r="N23" s="18">
        <v>2</v>
      </c>
      <c r="O23" s="18">
        <v>2</v>
      </c>
      <c r="P23" s="18">
        <v>128</v>
      </c>
      <c r="Q23" s="18">
        <v>6</v>
      </c>
      <c r="R23" s="18">
        <v>8</v>
      </c>
      <c r="S23" s="18">
        <v>3</v>
      </c>
      <c r="T23" s="18" t="s">
        <v>103</v>
      </c>
      <c r="U23" s="18" t="s">
        <v>103</v>
      </c>
      <c r="V23" s="18" t="s">
        <v>103</v>
      </c>
      <c r="W23" s="18" t="s">
        <v>103</v>
      </c>
      <c r="X23" s="18" t="s">
        <v>103</v>
      </c>
      <c r="Y23" s="18" t="s">
        <v>103</v>
      </c>
      <c r="Z23" s="34"/>
      <c r="AA23" s="34"/>
      <c r="AB23" s="34"/>
      <c r="AC23" s="34"/>
      <c r="AD23" s="34"/>
      <c r="AE23" s="34"/>
      <c r="AF23" s="34"/>
    </row>
    <row r="24" spans="1:32" x14ac:dyDescent="0.3">
      <c r="A24" s="13">
        <v>41001</v>
      </c>
      <c r="B24" s="17" t="s">
        <v>20</v>
      </c>
      <c r="C24" s="17" t="s">
        <v>1341</v>
      </c>
      <c r="D24" s="17" t="s">
        <v>11</v>
      </c>
      <c r="E24" s="17" t="s">
        <v>104</v>
      </c>
      <c r="F24" s="17" t="s">
        <v>105</v>
      </c>
      <c r="G24" s="17" t="s">
        <v>1342</v>
      </c>
      <c r="H24" s="17" t="s">
        <v>1343</v>
      </c>
      <c r="I24" s="17" t="s">
        <v>1344</v>
      </c>
      <c r="J24" s="17" t="s">
        <v>316</v>
      </c>
      <c r="K24" s="19">
        <v>77506</v>
      </c>
      <c r="L24" s="17" t="s">
        <v>1345</v>
      </c>
      <c r="M24" s="21">
        <v>527</v>
      </c>
      <c r="N24" s="18">
        <v>2</v>
      </c>
      <c r="O24" s="18">
        <v>29</v>
      </c>
      <c r="P24" s="18">
        <v>144</v>
      </c>
      <c r="Q24" s="18">
        <v>6</v>
      </c>
      <c r="R24" s="18">
        <v>4</v>
      </c>
      <c r="S24" s="18">
        <v>2</v>
      </c>
      <c r="T24" s="18" t="s">
        <v>103</v>
      </c>
      <c r="U24" s="18" t="s">
        <v>39</v>
      </c>
      <c r="V24" s="18" t="s">
        <v>103</v>
      </c>
      <c r="W24" s="18" t="s">
        <v>103</v>
      </c>
      <c r="X24" s="18" t="s">
        <v>103</v>
      </c>
      <c r="Y24" s="18" t="s">
        <v>103</v>
      </c>
      <c r="Z24" s="34"/>
      <c r="AA24" s="34"/>
      <c r="AB24" s="34"/>
      <c r="AC24" s="34"/>
      <c r="AD24" s="34"/>
      <c r="AE24" s="34"/>
      <c r="AF24" s="34"/>
    </row>
    <row r="25" spans="1:32" x14ac:dyDescent="0.3">
      <c r="A25" s="13">
        <v>11122</v>
      </c>
      <c r="B25" s="17" t="s">
        <v>20</v>
      </c>
      <c r="C25" s="17" t="s">
        <v>1379</v>
      </c>
      <c r="D25" s="17" t="s">
        <v>11</v>
      </c>
      <c r="E25" s="17" t="s">
        <v>105</v>
      </c>
      <c r="F25" s="17" t="s">
        <v>105</v>
      </c>
      <c r="G25" s="17" t="s">
        <v>1380</v>
      </c>
      <c r="H25" s="17" t="s">
        <v>1381</v>
      </c>
      <c r="I25" s="17" t="s">
        <v>1382</v>
      </c>
      <c r="J25" s="17" t="s">
        <v>676</v>
      </c>
      <c r="K25" s="22" t="s">
        <v>1383</v>
      </c>
      <c r="L25" s="17" t="s">
        <v>1384</v>
      </c>
      <c r="M25" s="21">
        <v>734</v>
      </c>
      <c r="N25" s="18">
        <v>3</v>
      </c>
      <c r="O25" s="18">
        <v>38</v>
      </c>
      <c r="P25" s="18">
        <v>130</v>
      </c>
      <c r="Q25" s="18">
        <v>7</v>
      </c>
      <c r="R25" s="18">
        <v>6</v>
      </c>
      <c r="S25" s="18">
        <v>4</v>
      </c>
      <c r="T25" s="18" t="s">
        <v>103</v>
      </c>
      <c r="U25" s="18" t="s">
        <v>103</v>
      </c>
      <c r="V25" s="18" t="s">
        <v>103</v>
      </c>
      <c r="W25" s="18" t="s">
        <v>103</v>
      </c>
      <c r="X25" s="18" t="s">
        <v>103</v>
      </c>
      <c r="Y25" s="18" t="s">
        <v>103</v>
      </c>
      <c r="Z25" s="34"/>
      <c r="AA25" s="34"/>
      <c r="AB25" s="34"/>
      <c r="AC25" s="34"/>
      <c r="AD25" s="34"/>
      <c r="AE25" s="34"/>
      <c r="AF25" s="34"/>
    </row>
    <row r="26" spans="1:32" x14ac:dyDescent="0.3">
      <c r="A26" s="13">
        <v>91032</v>
      </c>
      <c r="B26" s="17" t="s">
        <v>20</v>
      </c>
      <c r="C26" s="17" t="s">
        <v>1400</v>
      </c>
      <c r="D26" s="17" t="s">
        <v>10</v>
      </c>
      <c r="E26" s="17" t="s">
        <v>104</v>
      </c>
      <c r="F26" s="17" t="s">
        <v>104</v>
      </c>
      <c r="G26" s="17" t="s">
        <v>1401</v>
      </c>
      <c r="H26" s="17" t="s">
        <v>1402</v>
      </c>
      <c r="I26" s="17" t="s">
        <v>1403</v>
      </c>
      <c r="J26" s="17" t="s">
        <v>111</v>
      </c>
      <c r="K26" s="22" t="s">
        <v>1404</v>
      </c>
      <c r="L26" s="17" t="s">
        <v>142</v>
      </c>
      <c r="M26" s="21">
        <v>42</v>
      </c>
      <c r="N26" s="18">
        <v>1</v>
      </c>
      <c r="O26" s="18">
        <v>18</v>
      </c>
      <c r="P26" s="18">
        <v>142</v>
      </c>
      <c r="Q26" s="18">
        <v>13</v>
      </c>
      <c r="R26" s="18">
        <v>4</v>
      </c>
      <c r="S26" s="18">
        <v>1</v>
      </c>
      <c r="T26" s="18" t="s">
        <v>103</v>
      </c>
      <c r="U26" s="18" t="s">
        <v>103</v>
      </c>
      <c r="V26" s="18" t="s">
        <v>103</v>
      </c>
      <c r="W26" s="18" t="s">
        <v>103</v>
      </c>
      <c r="X26" s="18" t="s">
        <v>103</v>
      </c>
      <c r="Y26" s="18" t="s">
        <v>103</v>
      </c>
      <c r="Z26" s="34"/>
      <c r="AA26" s="34"/>
      <c r="AB26" s="34"/>
      <c r="AC26" s="34"/>
      <c r="AD26" s="34"/>
      <c r="AE26" s="34"/>
      <c r="AF26" s="34"/>
    </row>
    <row r="27" spans="1:32" x14ac:dyDescent="0.3">
      <c r="A27" s="13">
        <v>11107</v>
      </c>
      <c r="B27" s="17" t="s">
        <v>20</v>
      </c>
      <c r="C27" s="17" t="s">
        <v>1424</v>
      </c>
      <c r="D27" s="17" t="s">
        <v>11</v>
      </c>
      <c r="E27" s="17" t="s">
        <v>105</v>
      </c>
      <c r="F27" s="17" t="s">
        <v>105</v>
      </c>
      <c r="G27" s="17" t="s">
        <v>1425</v>
      </c>
      <c r="H27" s="17" t="s">
        <v>1426</v>
      </c>
      <c r="I27" s="17" t="s">
        <v>1427</v>
      </c>
      <c r="J27" s="17" t="s">
        <v>749</v>
      </c>
      <c r="K27" s="22" t="s">
        <v>1428</v>
      </c>
      <c r="L27" s="17" t="s">
        <v>148</v>
      </c>
      <c r="M27" s="21">
        <v>1086</v>
      </c>
      <c r="N27" s="18">
        <v>4</v>
      </c>
      <c r="O27" s="18">
        <v>8</v>
      </c>
      <c r="P27" s="18">
        <v>132</v>
      </c>
      <c r="Q27" s="18">
        <v>17</v>
      </c>
      <c r="R27" s="18">
        <v>8</v>
      </c>
      <c r="S27" s="18">
        <v>5</v>
      </c>
      <c r="T27" s="18" t="s">
        <v>103</v>
      </c>
      <c r="U27" s="18" t="s">
        <v>39</v>
      </c>
      <c r="V27" s="18" t="s">
        <v>103</v>
      </c>
      <c r="W27" s="18" t="s">
        <v>103</v>
      </c>
      <c r="X27" s="18" t="s">
        <v>103</v>
      </c>
      <c r="Y27" s="18" t="s">
        <v>103</v>
      </c>
      <c r="Z27" s="34"/>
      <c r="AA27" s="34"/>
      <c r="AB27" s="34"/>
      <c r="AC27" s="34"/>
      <c r="AD27" s="34"/>
      <c r="AE27" s="34"/>
      <c r="AF27" s="34"/>
    </row>
    <row r="28" spans="1:32" x14ac:dyDescent="0.3">
      <c r="A28" s="13">
        <v>31059</v>
      </c>
      <c r="B28" s="17" t="s">
        <v>20</v>
      </c>
      <c r="C28" s="17" t="s">
        <v>1455</v>
      </c>
      <c r="D28" s="17" t="s">
        <v>11</v>
      </c>
      <c r="E28" s="17" t="s">
        <v>105</v>
      </c>
      <c r="F28" s="17" t="s">
        <v>105</v>
      </c>
      <c r="G28" s="17" t="s">
        <v>1456</v>
      </c>
      <c r="H28" s="17" t="s">
        <v>1457</v>
      </c>
      <c r="I28" s="17" t="s">
        <v>1458</v>
      </c>
      <c r="J28" s="17" t="s">
        <v>1459</v>
      </c>
      <c r="K28" s="22" t="s">
        <v>1460</v>
      </c>
      <c r="L28" s="17" t="s">
        <v>142</v>
      </c>
      <c r="M28" s="21">
        <v>459</v>
      </c>
      <c r="N28" s="18">
        <v>3</v>
      </c>
      <c r="O28" s="18">
        <v>2</v>
      </c>
      <c r="P28" s="18">
        <v>127</v>
      </c>
      <c r="Q28" s="18">
        <v>4</v>
      </c>
      <c r="R28" s="18">
        <v>8</v>
      </c>
      <c r="S28" s="18">
        <v>4</v>
      </c>
      <c r="T28" s="18" t="s">
        <v>103</v>
      </c>
      <c r="U28" s="18" t="s">
        <v>103</v>
      </c>
      <c r="V28" s="18" t="s">
        <v>103</v>
      </c>
      <c r="W28" s="18" t="s">
        <v>103</v>
      </c>
      <c r="X28" s="18" t="s">
        <v>103</v>
      </c>
      <c r="Y28" s="18" t="s">
        <v>103</v>
      </c>
      <c r="Z28" s="34"/>
      <c r="AA28" s="34"/>
      <c r="AB28" s="34"/>
      <c r="AC28" s="34"/>
      <c r="AD28" s="34"/>
      <c r="AE28" s="34"/>
      <c r="AF28" s="34"/>
    </row>
    <row r="29" spans="1:32" x14ac:dyDescent="0.3">
      <c r="A29" s="13">
        <v>21113</v>
      </c>
      <c r="B29" s="17" t="s">
        <v>20</v>
      </c>
      <c r="C29" s="17" t="s">
        <v>1551</v>
      </c>
      <c r="D29" s="17" t="s">
        <v>11</v>
      </c>
      <c r="E29" s="17" t="s">
        <v>104</v>
      </c>
      <c r="F29" s="17" t="s">
        <v>104</v>
      </c>
      <c r="G29" s="17" t="s">
        <v>1552</v>
      </c>
      <c r="H29" s="17" t="s">
        <v>1553</v>
      </c>
      <c r="I29" s="17" t="s">
        <v>1554</v>
      </c>
      <c r="J29" s="17" t="s">
        <v>111</v>
      </c>
      <c r="K29" s="19">
        <v>77073</v>
      </c>
      <c r="L29" s="17" t="s">
        <v>1555</v>
      </c>
      <c r="M29" s="21">
        <v>657</v>
      </c>
      <c r="N29" s="18">
        <v>1</v>
      </c>
      <c r="O29" s="18">
        <v>18</v>
      </c>
      <c r="P29" s="18">
        <v>141</v>
      </c>
      <c r="Q29" s="18">
        <v>15</v>
      </c>
      <c r="R29" s="18">
        <v>4</v>
      </c>
      <c r="S29" s="18">
        <v>4</v>
      </c>
      <c r="T29" s="18" t="s">
        <v>103</v>
      </c>
      <c r="U29" s="18" t="s">
        <v>103</v>
      </c>
      <c r="V29" s="18" t="s">
        <v>103</v>
      </c>
      <c r="W29" s="18" t="s">
        <v>103</v>
      </c>
      <c r="X29" s="18" t="s">
        <v>103</v>
      </c>
      <c r="Y29" s="18" t="s">
        <v>42</v>
      </c>
      <c r="Z29" s="35"/>
      <c r="AA29" s="35"/>
      <c r="AB29" s="35"/>
      <c r="AC29" s="34"/>
      <c r="AD29" s="34"/>
      <c r="AE29" s="34"/>
      <c r="AF29" s="34"/>
    </row>
    <row r="30" spans="1:32" x14ac:dyDescent="0.3">
      <c r="A30" s="13">
        <v>41033</v>
      </c>
      <c r="B30" s="17" t="s">
        <v>20</v>
      </c>
      <c r="C30" s="17" t="s">
        <v>1595</v>
      </c>
      <c r="D30" s="17" t="s">
        <v>11</v>
      </c>
      <c r="E30" s="17" t="s">
        <v>105</v>
      </c>
      <c r="F30" s="17" t="s">
        <v>105</v>
      </c>
      <c r="G30" s="17" t="s">
        <v>1596</v>
      </c>
      <c r="H30" s="17" t="s">
        <v>1597</v>
      </c>
      <c r="I30" s="17" t="s">
        <v>1598</v>
      </c>
      <c r="J30" s="17" t="s">
        <v>1599</v>
      </c>
      <c r="K30" s="19">
        <v>77530</v>
      </c>
      <c r="L30" s="17" t="s">
        <v>1600</v>
      </c>
      <c r="M30" s="21">
        <v>141</v>
      </c>
      <c r="N30" s="18">
        <v>2</v>
      </c>
      <c r="O30" s="18">
        <v>2</v>
      </c>
      <c r="P30" s="18">
        <v>143</v>
      </c>
      <c r="Q30" s="18">
        <v>6</v>
      </c>
      <c r="R30" s="18">
        <v>8</v>
      </c>
      <c r="S30" s="18">
        <v>3</v>
      </c>
      <c r="T30" s="18" t="s">
        <v>103</v>
      </c>
      <c r="U30" s="18" t="s">
        <v>103</v>
      </c>
      <c r="V30" s="18" t="s">
        <v>103</v>
      </c>
      <c r="W30" s="18" t="s">
        <v>103</v>
      </c>
      <c r="X30" s="18" t="s">
        <v>103</v>
      </c>
      <c r="Y30" s="18" t="s">
        <v>103</v>
      </c>
      <c r="Z30" s="34"/>
      <c r="AA30" s="34"/>
      <c r="AB30" s="34"/>
      <c r="AC30" s="34"/>
      <c r="AD30" s="34"/>
      <c r="AE30" s="34"/>
      <c r="AF30" s="34"/>
    </row>
    <row r="31" spans="1:32" x14ac:dyDescent="0.3">
      <c r="A31" s="13">
        <v>91065</v>
      </c>
      <c r="B31" s="17" t="s">
        <v>20</v>
      </c>
      <c r="C31" s="17" t="s">
        <v>1632</v>
      </c>
      <c r="D31" s="17" t="s">
        <v>10</v>
      </c>
      <c r="E31" s="17" t="s">
        <v>104</v>
      </c>
      <c r="F31" s="17" t="s">
        <v>104</v>
      </c>
      <c r="G31" s="17" t="s">
        <v>1633</v>
      </c>
      <c r="H31" s="17" t="s">
        <v>1634</v>
      </c>
      <c r="I31" s="17" t="s">
        <v>1635</v>
      </c>
      <c r="J31" s="17" t="s">
        <v>111</v>
      </c>
      <c r="K31" s="22" t="s">
        <v>1636</v>
      </c>
      <c r="L31" s="17" t="s">
        <v>1637</v>
      </c>
      <c r="M31" s="21">
        <v>200</v>
      </c>
      <c r="N31" s="18">
        <v>1</v>
      </c>
      <c r="O31" s="18">
        <v>7</v>
      </c>
      <c r="P31" s="18">
        <v>134</v>
      </c>
      <c r="Q31" s="18">
        <v>15</v>
      </c>
      <c r="R31" s="18">
        <v>6</v>
      </c>
      <c r="S31" s="18">
        <v>1</v>
      </c>
      <c r="T31" s="18" t="s">
        <v>37</v>
      </c>
      <c r="U31" s="18" t="s">
        <v>103</v>
      </c>
      <c r="V31" s="18" t="s">
        <v>103</v>
      </c>
      <c r="W31" s="18" t="s">
        <v>103</v>
      </c>
      <c r="X31" s="18" t="s">
        <v>103</v>
      </c>
      <c r="Y31" s="18" t="s">
        <v>42</v>
      </c>
      <c r="Z31" s="34"/>
      <c r="AA31" s="34"/>
      <c r="AB31" s="34"/>
      <c r="AC31" s="34"/>
      <c r="AD31" s="34"/>
      <c r="AE31" s="35"/>
      <c r="AF31" s="35"/>
    </row>
    <row r="32" spans="1:32" x14ac:dyDescent="0.3">
      <c r="A32" s="13">
        <v>41016</v>
      </c>
      <c r="B32" s="17" t="s">
        <v>20</v>
      </c>
      <c r="C32" s="17" t="s">
        <v>1667</v>
      </c>
      <c r="D32" s="17" t="s">
        <v>10</v>
      </c>
      <c r="E32" s="17" t="s">
        <v>104</v>
      </c>
      <c r="F32" s="17" t="s">
        <v>105</v>
      </c>
      <c r="G32" s="17" t="s">
        <v>1668</v>
      </c>
      <c r="H32" s="17" t="s">
        <v>1669</v>
      </c>
      <c r="I32" s="17" t="s">
        <v>1670</v>
      </c>
      <c r="J32" s="17" t="s">
        <v>111</v>
      </c>
      <c r="K32" s="19">
        <v>77029</v>
      </c>
      <c r="L32" s="17" t="s">
        <v>1671</v>
      </c>
      <c r="M32" s="21">
        <v>229</v>
      </c>
      <c r="N32" s="18">
        <v>2</v>
      </c>
      <c r="O32" s="18">
        <v>29</v>
      </c>
      <c r="P32" s="18">
        <v>143</v>
      </c>
      <c r="Q32" s="18">
        <v>6</v>
      </c>
      <c r="R32" s="18">
        <v>4</v>
      </c>
      <c r="S32" s="18">
        <v>2</v>
      </c>
      <c r="T32" s="18" t="s">
        <v>103</v>
      </c>
      <c r="U32" s="18" t="s">
        <v>39</v>
      </c>
      <c r="V32" s="18" t="s">
        <v>103</v>
      </c>
      <c r="W32" s="18" t="s">
        <v>103</v>
      </c>
      <c r="X32" s="18" t="s">
        <v>103</v>
      </c>
      <c r="Y32" s="18" t="s">
        <v>103</v>
      </c>
      <c r="Z32" s="34"/>
      <c r="AA32" s="34"/>
      <c r="AB32" s="34"/>
      <c r="AC32" s="34"/>
      <c r="AD32" s="34"/>
      <c r="AE32" s="34"/>
      <c r="AF32" s="34"/>
    </row>
    <row r="33" spans="1:53" x14ac:dyDescent="0.3">
      <c r="A33" s="13">
        <v>71013</v>
      </c>
      <c r="B33" s="17" t="s">
        <v>20</v>
      </c>
      <c r="C33" s="17" t="s">
        <v>1682</v>
      </c>
      <c r="D33" s="17" t="s">
        <v>10</v>
      </c>
      <c r="E33" s="17" t="s">
        <v>104</v>
      </c>
      <c r="F33" s="17" t="s">
        <v>104</v>
      </c>
      <c r="G33" s="17" t="s">
        <v>1683</v>
      </c>
      <c r="H33" s="17" t="s">
        <v>1684</v>
      </c>
      <c r="I33" s="17" t="s">
        <v>200</v>
      </c>
      <c r="J33" s="17" t="s">
        <v>111</v>
      </c>
      <c r="K33" s="19">
        <v>77083</v>
      </c>
      <c r="L33" s="17" t="s">
        <v>1685</v>
      </c>
      <c r="M33" s="21">
        <v>647</v>
      </c>
      <c r="N33" s="18">
        <v>4</v>
      </c>
      <c r="O33" s="18">
        <v>7</v>
      </c>
      <c r="P33" s="18">
        <v>149</v>
      </c>
      <c r="Q33" s="18">
        <v>17</v>
      </c>
      <c r="R33" s="18">
        <v>8</v>
      </c>
      <c r="S33" s="18">
        <v>5</v>
      </c>
      <c r="T33" s="18" t="s">
        <v>37</v>
      </c>
      <c r="U33" s="18" t="s">
        <v>103</v>
      </c>
      <c r="V33" s="18" t="s">
        <v>41</v>
      </c>
      <c r="W33" s="18" t="s">
        <v>103</v>
      </c>
      <c r="X33" s="18" t="s">
        <v>103</v>
      </c>
      <c r="Y33" s="18" t="s">
        <v>103</v>
      </c>
      <c r="Z33" s="34"/>
      <c r="AA33" s="34"/>
      <c r="AB33" s="34"/>
      <c r="AC33" s="34"/>
      <c r="AD33" s="34"/>
      <c r="AE33" s="34"/>
      <c r="AF33" s="34"/>
    </row>
    <row r="34" spans="1:53" x14ac:dyDescent="0.3">
      <c r="A34" s="13">
        <v>91052</v>
      </c>
      <c r="B34" s="17" t="s">
        <v>20</v>
      </c>
      <c r="C34" s="17" t="s">
        <v>1690</v>
      </c>
      <c r="D34" s="17" t="s">
        <v>10</v>
      </c>
      <c r="E34" s="17" t="s">
        <v>104</v>
      </c>
      <c r="F34" s="17" t="s">
        <v>104</v>
      </c>
      <c r="G34" s="17" t="s">
        <v>1691</v>
      </c>
      <c r="H34" s="17" t="s">
        <v>1692</v>
      </c>
      <c r="I34" s="17" t="s">
        <v>1693</v>
      </c>
      <c r="J34" s="17" t="s">
        <v>111</v>
      </c>
      <c r="K34" s="19">
        <v>77009</v>
      </c>
      <c r="L34" s="17" t="s">
        <v>410</v>
      </c>
      <c r="M34" s="21">
        <v>206</v>
      </c>
      <c r="N34" s="18">
        <v>2</v>
      </c>
      <c r="O34" s="18">
        <v>29</v>
      </c>
      <c r="P34" s="18">
        <v>145</v>
      </c>
      <c r="Q34" s="18">
        <v>6</v>
      </c>
      <c r="R34" s="18">
        <v>4</v>
      </c>
      <c r="S34" s="18">
        <v>1</v>
      </c>
      <c r="T34" s="18" t="s">
        <v>103</v>
      </c>
      <c r="U34" s="18" t="s">
        <v>39</v>
      </c>
      <c r="V34" s="18" t="s">
        <v>103</v>
      </c>
      <c r="W34" s="18" t="s">
        <v>103</v>
      </c>
      <c r="X34" s="18" t="s">
        <v>103</v>
      </c>
      <c r="Y34" s="18" t="s">
        <v>103</v>
      </c>
      <c r="Z34" s="34"/>
      <c r="AA34" s="34"/>
      <c r="AB34" s="34"/>
      <c r="AC34" s="34"/>
      <c r="AD34" s="34"/>
      <c r="AE34" s="34"/>
      <c r="AF34" s="34"/>
    </row>
    <row r="35" spans="1:53" x14ac:dyDescent="0.3">
      <c r="A35" s="13">
        <v>31061</v>
      </c>
      <c r="B35" s="17" t="s">
        <v>20</v>
      </c>
      <c r="C35" s="17" t="s">
        <v>1763</v>
      </c>
      <c r="D35" s="17" t="s">
        <v>10</v>
      </c>
      <c r="E35" s="17" t="s">
        <v>104</v>
      </c>
      <c r="F35" s="17" t="s">
        <v>104</v>
      </c>
      <c r="G35" s="17" t="s">
        <v>1764</v>
      </c>
      <c r="H35" s="17" t="s">
        <v>1765</v>
      </c>
      <c r="I35" s="17" t="s">
        <v>1766</v>
      </c>
      <c r="J35" s="17" t="s">
        <v>111</v>
      </c>
      <c r="K35" s="19">
        <v>77016</v>
      </c>
      <c r="L35" s="17" t="s">
        <v>142</v>
      </c>
      <c r="M35" s="21">
        <v>611</v>
      </c>
      <c r="N35" s="18">
        <v>1</v>
      </c>
      <c r="O35" s="18">
        <v>18</v>
      </c>
      <c r="P35" s="18">
        <v>141</v>
      </c>
      <c r="Q35" s="18">
        <v>13</v>
      </c>
      <c r="R35" s="18">
        <v>4</v>
      </c>
      <c r="S35" s="18">
        <v>3</v>
      </c>
      <c r="T35" s="18" t="s">
        <v>103</v>
      </c>
      <c r="U35" s="18" t="s">
        <v>103</v>
      </c>
      <c r="V35" s="18" t="s">
        <v>103</v>
      </c>
      <c r="W35" s="18" t="s">
        <v>103</v>
      </c>
      <c r="X35" s="18" t="s">
        <v>103</v>
      </c>
      <c r="Y35" s="18" t="s">
        <v>103</v>
      </c>
      <c r="Z35" s="34"/>
      <c r="AA35" s="34"/>
      <c r="AB35" s="34"/>
      <c r="AC35" s="34"/>
      <c r="AD35" s="34"/>
      <c r="AE35" s="34"/>
      <c r="AF35" s="34"/>
    </row>
    <row r="36" spans="1:53" x14ac:dyDescent="0.3">
      <c r="A36" s="13">
        <v>81024</v>
      </c>
      <c r="B36" s="17" t="s">
        <v>20</v>
      </c>
      <c r="C36" s="17" t="s">
        <v>1780</v>
      </c>
      <c r="D36" s="17" t="s">
        <v>11</v>
      </c>
      <c r="E36" s="17" t="s">
        <v>104</v>
      </c>
      <c r="F36" s="17" t="s">
        <v>104</v>
      </c>
      <c r="G36" s="17" t="s">
        <v>1781</v>
      </c>
      <c r="H36" s="17" t="s">
        <v>1782</v>
      </c>
      <c r="I36" s="17" t="s">
        <v>1783</v>
      </c>
      <c r="J36" s="17" t="s">
        <v>111</v>
      </c>
      <c r="K36" s="19">
        <v>77079</v>
      </c>
      <c r="L36" s="17" t="s">
        <v>148</v>
      </c>
      <c r="M36" s="21">
        <v>483</v>
      </c>
      <c r="N36" s="18">
        <v>4</v>
      </c>
      <c r="O36" s="18">
        <v>38</v>
      </c>
      <c r="P36" s="18">
        <v>133</v>
      </c>
      <c r="Q36" s="18">
        <v>7</v>
      </c>
      <c r="R36" s="18">
        <v>6</v>
      </c>
      <c r="S36" s="18">
        <v>5</v>
      </c>
      <c r="T36" s="18" t="s">
        <v>103</v>
      </c>
      <c r="U36" s="18" t="s">
        <v>103</v>
      </c>
      <c r="V36" s="18" t="s">
        <v>103</v>
      </c>
      <c r="W36" s="18" t="s">
        <v>103</v>
      </c>
      <c r="X36" s="18" t="s">
        <v>103</v>
      </c>
      <c r="Y36" s="18" t="s">
        <v>42</v>
      </c>
      <c r="Z36" s="35"/>
      <c r="AA36" s="35"/>
      <c r="AB36" s="35"/>
      <c r="AC36" s="34"/>
      <c r="AD36" s="34"/>
      <c r="AE36" s="34"/>
      <c r="AF36" s="34"/>
    </row>
    <row r="37" spans="1:53" x14ac:dyDescent="0.3">
      <c r="A37" s="13">
        <v>11167</v>
      </c>
      <c r="B37" s="17" t="s">
        <v>20</v>
      </c>
      <c r="C37" s="17" t="s">
        <v>1870</v>
      </c>
      <c r="D37" s="17" t="s">
        <v>11</v>
      </c>
      <c r="E37" s="17" t="s">
        <v>104</v>
      </c>
      <c r="F37" s="17" t="s">
        <v>104</v>
      </c>
      <c r="G37" s="17" t="s">
        <v>1871</v>
      </c>
      <c r="H37" s="17" t="s">
        <v>1872</v>
      </c>
      <c r="I37" s="17" t="s">
        <v>1873</v>
      </c>
      <c r="J37" s="17" t="s">
        <v>111</v>
      </c>
      <c r="K37" s="19">
        <v>77070</v>
      </c>
      <c r="L37" s="17" t="s">
        <v>1874</v>
      </c>
      <c r="M37" s="21">
        <v>1097</v>
      </c>
      <c r="N37" s="18">
        <v>3</v>
      </c>
      <c r="O37" s="18">
        <v>18</v>
      </c>
      <c r="P37" s="18">
        <v>126</v>
      </c>
      <c r="Q37" s="18">
        <v>15</v>
      </c>
      <c r="R37" s="18">
        <v>6</v>
      </c>
      <c r="S37" s="18">
        <v>4</v>
      </c>
      <c r="T37" s="18" t="s">
        <v>103</v>
      </c>
      <c r="U37" s="18" t="s">
        <v>103</v>
      </c>
      <c r="V37" s="18" t="s">
        <v>103</v>
      </c>
      <c r="W37" s="18" t="s">
        <v>103</v>
      </c>
      <c r="X37" s="18" t="s">
        <v>103</v>
      </c>
      <c r="Y37" s="18" t="s">
        <v>42</v>
      </c>
      <c r="Z37" s="34"/>
      <c r="AA37" s="34"/>
      <c r="AB37" s="34"/>
      <c r="AC37" s="34"/>
      <c r="AD37" s="34"/>
      <c r="AE37" s="34"/>
      <c r="AF37" s="34"/>
    </row>
    <row r="38" spans="1:53" x14ac:dyDescent="0.3">
      <c r="A38" s="13">
        <v>91109</v>
      </c>
      <c r="B38" s="17" t="s">
        <v>20</v>
      </c>
      <c r="C38" s="17" t="s">
        <v>2119</v>
      </c>
      <c r="D38" s="17" t="s">
        <v>11</v>
      </c>
      <c r="E38" s="17" t="s">
        <v>104</v>
      </c>
      <c r="F38" s="17" t="s">
        <v>104</v>
      </c>
      <c r="G38" s="17" t="s">
        <v>2120</v>
      </c>
      <c r="H38" s="17" t="s">
        <v>2121</v>
      </c>
      <c r="I38" s="17" t="s">
        <v>2122</v>
      </c>
      <c r="J38" s="17" t="s">
        <v>111</v>
      </c>
      <c r="K38" s="22" t="s">
        <v>2123</v>
      </c>
      <c r="L38" s="17" t="s">
        <v>2124</v>
      </c>
      <c r="M38" s="21">
        <v>54</v>
      </c>
      <c r="N38" s="18">
        <v>1</v>
      </c>
      <c r="O38" s="18">
        <v>7</v>
      </c>
      <c r="P38" s="18">
        <v>145</v>
      </c>
      <c r="Q38" s="18">
        <v>15</v>
      </c>
      <c r="R38" s="18">
        <v>6</v>
      </c>
      <c r="S38" s="18">
        <v>1</v>
      </c>
      <c r="T38" s="18" t="s">
        <v>37</v>
      </c>
      <c r="U38" s="18" t="s">
        <v>103</v>
      </c>
      <c r="V38" s="18" t="s">
        <v>103</v>
      </c>
      <c r="W38" s="18" t="s">
        <v>103</v>
      </c>
      <c r="X38" s="18" t="s">
        <v>103</v>
      </c>
      <c r="Y38" s="18" t="s">
        <v>42</v>
      </c>
      <c r="Z38" s="34"/>
      <c r="AA38" s="34"/>
      <c r="AB38" s="34"/>
      <c r="AC38" s="34"/>
      <c r="AD38" s="34"/>
      <c r="AE38" s="34"/>
      <c r="AF38" s="34"/>
    </row>
    <row r="39" spans="1:53" x14ac:dyDescent="0.3">
      <c r="A39" s="13">
        <v>21044</v>
      </c>
      <c r="B39" s="17" t="s">
        <v>20</v>
      </c>
      <c r="C39" s="17" t="s">
        <v>2135</v>
      </c>
      <c r="D39" s="17" t="s">
        <v>10</v>
      </c>
      <c r="E39" s="17" t="s">
        <v>105</v>
      </c>
      <c r="F39" s="17" t="s">
        <v>105</v>
      </c>
      <c r="G39" s="17" t="s">
        <v>2136</v>
      </c>
      <c r="H39" s="17" t="s">
        <v>2137</v>
      </c>
      <c r="I39" s="17" t="s">
        <v>2138</v>
      </c>
      <c r="J39" s="17" t="s">
        <v>420</v>
      </c>
      <c r="K39" s="22" t="s">
        <v>2139</v>
      </c>
      <c r="L39" s="17" t="s">
        <v>2140</v>
      </c>
      <c r="M39" s="21">
        <v>482</v>
      </c>
      <c r="N39" s="18">
        <v>3</v>
      </c>
      <c r="O39" s="18">
        <v>38</v>
      </c>
      <c r="P39" s="18">
        <v>150</v>
      </c>
      <c r="Q39" s="18">
        <v>7</v>
      </c>
      <c r="R39" s="18">
        <v>6</v>
      </c>
      <c r="S39" s="18">
        <v>4</v>
      </c>
      <c r="T39" s="18" t="s">
        <v>103</v>
      </c>
      <c r="U39" s="18" t="s">
        <v>103</v>
      </c>
      <c r="V39" s="18" t="s">
        <v>103</v>
      </c>
      <c r="W39" s="18" t="s">
        <v>103</v>
      </c>
      <c r="X39" s="18" t="s">
        <v>103</v>
      </c>
      <c r="Y39" s="18" t="s">
        <v>103</v>
      </c>
      <c r="Z39" s="34"/>
      <c r="AA39" s="34"/>
      <c r="AB39" s="34"/>
      <c r="AC39" s="34"/>
      <c r="AD39" s="34"/>
      <c r="AE39" s="34"/>
      <c r="AF39" s="34"/>
    </row>
    <row r="40" spans="1:53" x14ac:dyDescent="0.3">
      <c r="A40" s="13">
        <v>11003</v>
      </c>
      <c r="B40" s="17" t="s">
        <v>20</v>
      </c>
      <c r="C40" s="17" t="s">
        <v>2168</v>
      </c>
      <c r="D40" s="17" t="s">
        <v>11</v>
      </c>
      <c r="E40" s="17" t="s">
        <v>104</v>
      </c>
      <c r="F40" s="17" t="s">
        <v>104</v>
      </c>
      <c r="G40" s="17" t="s">
        <v>2169</v>
      </c>
      <c r="H40" s="17" t="s">
        <v>2170</v>
      </c>
      <c r="I40" s="17" t="s">
        <v>2171</v>
      </c>
      <c r="J40" s="17" t="s">
        <v>111</v>
      </c>
      <c r="K40" s="19">
        <v>77084</v>
      </c>
      <c r="L40" s="17" t="s">
        <v>142</v>
      </c>
      <c r="M40" s="21">
        <v>804</v>
      </c>
      <c r="N40" s="18">
        <v>4</v>
      </c>
      <c r="O40" s="18">
        <v>8</v>
      </c>
      <c r="P40" s="18">
        <v>135</v>
      </c>
      <c r="Q40" s="18">
        <v>7</v>
      </c>
      <c r="R40" s="18">
        <v>6</v>
      </c>
      <c r="S40" s="18">
        <v>5</v>
      </c>
      <c r="T40" s="18" t="s">
        <v>103</v>
      </c>
      <c r="U40" s="18" t="s">
        <v>103</v>
      </c>
      <c r="V40" s="18" t="s">
        <v>41</v>
      </c>
      <c r="W40" s="18" t="s">
        <v>103</v>
      </c>
      <c r="X40" s="18" t="s">
        <v>103</v>
      </c>
      <c r="Y40" s="18" t="s">
        <v>103</v>
      </c>
      <c r="Z40" s="34"/>
      <c r="AA40" s="34"/>
      <c r="AB40" s="34"/>
      <c r="AC40" s="34"/>
      <c r="AD40" s="34"/>
      <c r="AE40" s="34"/>
      <c r="AF40" s="34"/>
    </row>
    <row r="41" spans="1:53" x14ac:dyDescent="0.3">
      <c r="A41" s="13">
        <v>61059</v>
      </c>
      <c r="B41" s="17" t="s">
        <v>20</v>
      </c>
      <c r="C41" s="17" t="s">
        <v>2180</v>
      </c>
      <c r="D41" s="17" t="s">
        <v>10</v>
      </c>
      <c r="E41" s="17" t="s">
        <v>104</v>
      </c>
      <c r="F41" s="17" t="s">
        <v>104</v>
      </c>
      <c r="G41" s="17" t="s">
        <v>2181</v>
      </c>
      <c r="H41" s="17" t="s">
        <v>2182</v>
      </c>
      <c r="I41" s="17" t="s">
        <v>2183</v>
      </c>
      <c r="J41" s="17" t="s">
        <v>111</v>
      </c>
      <c r="K41" s="19">
        <v>77051</v>
      </c>
      <c r="L41" s="17" t="s">
        <v>2184</v>
      </c>
      <c r="M41" s="21">
        <v>158</v>
      </c>
      <c r="N41" s="18">
        <v>1</v>
      </c>
      <c r="O41" s="18">
        <v>9</v>
      </c>
      <c r="P41" s="18">
        <v>146</v>
      </c>
      <c r="Q41" s="18">
        <v>13</v>
      </c>
      <c r="R41" s="18">
        <v>4</v>
      </c>
      <c r="S41" s="18">
        <v>7</v>
      </c>
      <c r="T41" s="18" t="s">
        <v>103</v>
      </c>
      <c r="U41" s="18" t="s">
        <v>103</v>
      </c>
      <c r="V41" s="18" t="s">
        <v>103</v>
      </c>
      <c r="W41" s="18" t="s">
        <v>103</v>
      </c>
      <c r="X41" s="18" t="s">
        <v>103</v>
      </c>
      <c r="Y41" s="18" t="s">
        <v>42</v>
      </c>
      <c r="Z41" s="34"/>
      <c r="AA41" s="34"/>
      <c r="AB41" s="34"/>
      <c r="AC41" s="34"/>
      <c r="AD41" s="34"/>
      <c r="AE41" s="34"/>
      <c r="AF41" s="34"/>
    </row>
    <row r="42" spans="1:53" x14ac:dyDescent="0.3">
      <c r="A42" s="18">
        <v>21009</v>
      </c>
      <c r="B42" s="17" t="s">
        <v>20</v>
      </c>
      <c r="C42" s="17" t="s">
        <v>2282</v>
      </c>
      <c r="D42" s="17" t="s">
        <v>11</v>
      </c>
      <c r="E42" s="17" t="s">
        <v>105</v>
      </c>
      <c r="F42" s="17" t="s">
        <v>105</v>
      </c>
      <c r="G42" s="17" t="s">
        <v>2283</v>
      </c>
      <c r="H42" s="17" t="s">
        <v>2284</v>
      </c>
      <c r="I42" s="17" t="s">
        <v>2285</v>
      </c>
      <c r="J42" s="17" t="s">
        <v>943</v>
      </c>
      <c r="K42" s="19">
        <v>77375</v>
      </c>
      <c r="L42" s="17" t="s">
        <v>2286</v>
      </c>
      <c r="M42" s="21">
        <v>127</v>
      </c>
      <c r="N42" s="18">
        <v>3</v>
      </c>
      <c r="O42" s="18">
        <v>38</v>
      </c>
      <c r="P42" s="18">
        <v>130</v>
      </c>
      <c r="Q42" s="18">
        <v>7</v>
      </c>
      <c r="R42" s="18">
        <v>6</v>
      </c>
      <c r="S42" s="18">
        <v>4</v>
      </c>
      <c r="T42" s="18" t="s">
        <v>103</v>
      </c>
      <c r="U42" s="18" t="s">
        <v>103</v>
      </c>
      <c r="V42" s="18" t="s">
        <v>103</v>
      </c>
      <c r="W42" s="18" t="s">
        <v>103</v>
      </c>
      <c r="X42" s="18" t="s">
        <v>103</v>
      </c>
      <c r="Y42" s="18" t="s">
        <v>103</v>
      </c>
      <c r="Z42" s="34"/>
      <c r="AA42" s="34"/>
      <c r="AB42" s="34"/>
      <c r="AC42" s="34"/>
      <c r="AD42" s="34"/>
      <c r="AE42" s="34"/>
      <c r="AF42" s="3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</row>
    <row r="43" spans="1:53" x14ac:dyDescent="0.3">
      <c r="A43" s="18">
        <v>81008</v>
      </c>
      <c r="B43" s="17" t="s">
        <v>20</v>
      </c>
      <c r="C43" s="17" t="s">
        <v>2294</v>
      </c>
      <c r="D43" s="17" t="s">
        <v>10</v>
      </c>
      <c r="E43" s="17" t="s">
        <v>104</v>
      </c>
      <c r="F43" s="17" t="s">
        <v>104</v>
      </c>
      <c r="G43" s="17" t="s">
        <v>2295</v>
      </c>
      <c r="H43" s="17" t="s">
        <v>2296</v>
      </c>
      <c r="I43" s="17" t="s">
        <v>2297</v>
      </c>
      <c r="J43" s="17" t="s">
        <v>111</v>
      </c>
      <c r="K43" s="19">
        <v>77042</v>
      </c>
      <c r="L43" s="17" t="s">
        <v>2298</v>
      </c>
      <c r="M43" s="21">
        <v>566</v>
      </c>
      <c r="N43" s="18">
        <v>4</v>
      </c>
      <c r="O43" s="18">
        <v>7</v>
      </c>
      <c r="P43" s="18">
        <v>137</v>
      </c>
      <c r="Q43" s="18">
        <v>13</v>
      </c>
      <c r="R43" s="18">
        <v>8</v>
      </c>
      <c r="S43" s="18">
        <v>5</v>
      </c>
      <c r="T43" s="18" t="s">
        <v>37</v>
      </c>
      <c r="U43" s="18" t="s">
        <v>103</v>
      </c>
      <c r="V43" s="18" t="s">
        <v>41</v>
      </c>
      <c r="W43" s="18" t="s">
        <v>103</v>
      </c>
      <c r="X43" s="18" t="s">
        <v>103</v>
      </c>
      <c r="Y43" s="18" t="s">
        <v>103</v>
      </c>
      <c r="Z43" s="34"/>
      <c r="AA43" s="34"/>
      <c r="AB43" s="34"/>
      <c r="AC43" s="34"/>
      <c r="AD43" s="34"/>
      <c r="AE43" s="34"/>
      <c r="AF43" s="34"/>
    </row>
    <row r="44" spans="1:53" x14ac:dyDescent="0.3">
      <c r="A44" s="18">
        <v>11158</v>
      </c>
      <c r="B44" s="17" t="s">
        <v>20</v>
      </c>
      <c r="C44" s="17" t="s">
        <v>2311</v>
      </c>
      <c r="D44" s="17" t="s">
        <v>10</v>
      </c>
      <c r="E44" s="17" t="s">
        <v>105</v>
      </c>
      <c r="F44" s="17" t="s">
        <v>105</v>
      </c>
      <c r="G44" s="17" t="s">
        <v>2312</v>
      </c>
      <c r="H44" s="17" t="s">
        <v>2313</v>
      </c>
      <c r="I44" s="17" t="s">
        <v>2314</v>
      </c>
      <c r="J44" s="17" t="s">
        <v>111</v>
      </c>
      <c r="K44" s="22" t="s">
        <v>2315</v>
      </c>
      <c r="L44" s="17" t="s">
        <v>2316</v>
      </c>
      <c r="M44" s="21">
        <v>707</v>
      </c>
      <c r="N44" s="18">
        <v>3</v>
      </c>
      <c r="O44" s="18">
        <v>38</v>
      </c>
      <c r="P44" s="18">
        <v>138</v>
      </c>
      <c r="Q44" s="18">
        <v>17</v>
      </c>
      <c r="R44" s="18">
        <v>6</v>
      </c>
      <c r="S44" s="18">
        <v>1</v>
      </c>
      <c r="T44" s="18" t="s">
        <v>103</v>
      </c>
      <c r="U44" s="18" t="s">
        <v>103</v>
      </c>
      <c r="V44" s="18" t="s">
        <v>103</v>
      </c>
      <c r="W44" s="18" t="s">
        <v>103</v>
      </c>
      <c r="X44" s="18" t="s">
        <v>103</v>
      </c>
      <c r="Y44" s="18" t="s">
        <v>103</v>
      </c>
      <c r="Z44" s="34"/>
      <c r="AA44" s="34"/>
      <c r="AB44" s="34"/>
      <c r="AC44" s="34"/>
      <c r="AD44" s="34"/>
      <c r="AE44" s="34"/>
      <c r="AF44" s="34"/>
    </row>
    <row r="45" spans="1:53" x14ac:dyDescent="0.3">
      <c r="A45" s="18">
        <v>91011</v>
      </c>
      <c r="B45" s="17" t="s">
        <v>20</v>
      </c>
      <c r="C45" s="17" t="s">
        <v>2427</v>
      </c>
      <c r="D45" s="17" t="s">
        <v>10</v>
      </c>
      <c r="E45" s="17" t="s">
        <v>104</v>
      </c>
      <c r="F45" s="17" t="s">
        <v>104</v>
      </c>
      <c r="G45" s="17" t="s">
        <v>2428</v>
      </c>
      <c r="H45" s="17" t="s">
        <v>2429</v>
      </c>
      <c r="I45" s="17" t="s">
        <v>2430</v>
      </c>
      <c r="J45" s="17" t="s">
        <v>111</v>
      </c>
      <c r="K45" s="22" t="s">
        <v>2431</v>
      </c>
      <c r="L45" s="17" t="s">
        <v>337</v>
      </c>
      <c r="M45" s="21">
        <v>390</v>
      </c>
      <c r="N45" s="18">
        <v>1</v>
      </c>
      <c r="O45" s="18">
        <v>18</v>
      </c>
      <c r="P45" s="18">
        <v>147</v>
      </c>
      <c r="Q45" s="18">
        <v>13</v>
      </c>
      <c r="R45" s="18">
        <v>4</v>
      </c>
      <c r="S45" s="18">
        <v>7</v>
      </c>
      <c r="T45" s="18" t="s">
        <v>103</v>
      </c>
      <c r="U45" s="18" t="s">
        <v>103</v>
      </c>
      <c r="V45" s="18" t="s">
        <v>103</v>
      </c>
      <c r="W45" s="18" t="s">
        <v>103</v>
      </c>
      <c r="X45" s="18" t="s">
        <v>103</v>
      </c>
      <c r="Y45" s="18" t="s">
        <v>103</v>
      </c>
      <c r="Z45" s="34"/>
      <c r="AA45" s="34"/>
      <c r="AB45" s="34"/>
      <c r="AC45" s="34"/>
      <c r="AD45" s="34"/>
      <c r="AE45" s="35"/>
      <c r="AF45" s="35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</row>
    <row r="46" spans="1:53" x14ac:dyDescent="0.3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</row>
    <row r="47" spans="1:53" x14ac:dyDescent="0.3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</row>
  </sheetData>
  <sortState xmlns:xlrd2="http://schemas.microsoft.com/office/spreadsheetml/2017/richdata2" ref="A2:Y47">
    <sortCondition ref="G1:G47"/>
  </sortState>
  <conditionalFormatting sqref="A2:A1048576">
    <cfRule type="duplicateValues" dxfId="5" priority="1"/>
  </conditionalFormatting>
  <pageMargins left="0.7" right="0.7" top="0.75" bottom="0.75" header="0.3" footer="0.3"/>
  <pageSetup scale="14" fitToHeight="0" orientation="landscape" horizontalDpi="300" verticalDpi="300" r:id="rId1"/>
  <headerFooter>
    <oddHeader>&amp;CMay 28, 2024 - Primary Runoff Election
&amp;G</oddHeader>
    <oddFooter>&amp;C*All Vote Ceters subject to change until Election Day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0B8A6EE-EABA-48CB-A2BD-618BBD16FAC9}">
          <x14:formula1>
            <xm:f>'Data Validation'!$B$2:$B$8</xm:f>
          </x14:formula1>
          <xm:sqref>D2:D45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BEFAE-9C6B-4828-97F8-BE20FE5A0865}">
  <dimension ref="A1:BJ513"/>
  <sheetViews>
    <sheetView topLeftCell="O1" workbookViewId="0">
      <pane ySplit="1" topLeftCell="A2" activePane="bottomLeft" state="frozen"/>
      <selection activeCell="Z1" sqref="Z1"/>
      <selection pane="bottomLeft" activeCell="R1" sqref="R1"/>
    </sheetView>
  </sheetViews>
  <sheetFormatPr defaultColWidth="9.109375" defaultRowHeight="14.4" x14ac:dyDescent="0.3"/>
  <cols>
    <col min="1" max="62" width="14" style="2" customWidth="1"/>
    <col min="63" max="16384" width="9.109375" style="2"/>
  </cols>
  <sheetData>
    <row r="1" spans="1:62" x14ac:dyDescent="0.3">
      <c r="A1" s="1" t="s">
        <v>43</v>
      </c>
      <c r="B1" s="1" t="s">
        <v>44</v>
      </c>
      <c r="C1" s="1"/>
      <c r="D1" s="1" t="s">
        <v>45</v>
      </c>
      <c r="E1" s="1" t="s">
        <v>46</v>
      </c>
      <c r="F1" s="1" t="s">
        <v>47</v>
      </c>
      <c r="G1" s="1" t="s">
        <v>48</v>
      </c>
      <c r="H1" s="1" t="s">
        <v>49</v>
      </c>
      <c r="I1" s="1" t="s">
        <v>50</v>
      </c>
      <c r="J1" s="1" t="s">
        <v>51</v>
      </c>
      <c r="K1" s="1" t="s">
        <v>52</v>
      </c>
      <c r="L1" s="1" t="s">
        <v>53</v>
      </c>
      <c r="M1" s="1" t="s">
        <v>54</v>
      </c>
      <c r="N1" s="1" t="s">
        <v>55</v>
      </c>
      <c r="O1" s="1" t="s">
        <v>56</v>
      </c>
      <c r="P1" s="1" t="s">
        <v>57</v>
      </c>
      <c r="Q1" s="1" t="s">
        <v>58</v>
      </c>
      <c r="R1" s="1" t="s">
        <v>59</v>
      </c>
      <c r="S1" s="1" t="s">
        <v>60</v>
      </c>
      <c r="T1" s="1" t="s">
        <v>61</v>
      </c>
      <c r="U1" s="1" t="s">
        <v>25</v>
      </c>
      <c r="V1" s="1" t="s">
        <v>62</v>
      </c>
      <c r="W1" s="1" t="s">
        <v>63</v>
      </c>
      <c r="X1" s="1" t="s">
        <v>64</v>
      </c>
      <c r="Y1" s="1" t="s">
        <v>65</v>
      </c>
      <c r="Z1" s="1" t="s">
        <v>66</v>
      </c>
      <c r="AA1" s="1" t="s">
        <v>67</v>
      </c>
      <c r="AB1" s="1" t="s">
        <v>68</v>
      </c>
      <c r="AC1" s="1" t="s">
        <v>69</v>
      </c>
      <c r="AD1" s="1" t="s">
        <v>70</v>
      </c>
      <c r="AE1" s="1" t="s">
        <v>71</v>
      </c>
      <c r="AF1" s="1" t="s">
        <v>72</v>
      </c>
      <c r="AG1" s="1" t="s">
        <v>73</v>
      </c>
      <c r="AH1" s="1" t="s">
        <v>74</v>
      </c>
      <c r="AI1" s="1" t="s">
        <v>75</v>
      </c>
      <c r="AJ1" s="1" t="s">
        <v>76</v>
      </c>
      <c r="AK1" s="1" t="s">
        <v>77</v>
      </c>
      <c r="AL1" s="1" t="s">
        <v>78</v>
      </c>
      <c r="AM1" s="1" t="s">
        <v>79</v>
      </c>
      <c r="AN1" s="1" t="s">
        <v>80</v>
      </c>
      <c r="AO1" s="1" t="s">
        <v>81</v>
      </c>
      <c r="AP1" s="1" t="s">
        <v>82</v>
      </c>
      <c r="AQ1" s="1" t="s">
        <v>83</v>
      </c>
      <c r="AR1" s="1" t="s">
        <v>84</v>
      </c>
      <c r="AS1" s="1" t="s">
        <v>85</v>
      </c>
      <c r="AT1" s="1" t="s">
        <v>86</v>
      </c>
      <c r="AU1" s="1" t="s">
        <v>87</v>
      </c>
      <c r="AV1" s="1" t="s">
        <v>88</v>
      </c>
      <c r="AW1" s="1" t="s">
        <v>36</v>
      </c>
      <c r="AX1" s="1" t="s">
        <v>89</v>
      </c>
      <c r="AY1" s="1" t="s">
        <v>90</v>
      </c>
      <c r="AZ1" s="1" t="s">
        <v>91</v>
      </c>
      <c r="BA1" s="1" t="s">
        <v>92</v>
      </c>
      <c r="BB1" s="1" t="s">
        <v>93</v>
      </c>
      <c r="BC1" s="1" t="s">
        <v>94</v>
      </c>
      <c r="BD1" s="1" t="s">
        <v>95</v>
      </c>
      <c r="BE1" s="1" t="s">
        <v>98</v>
      </c>
      <c r="BF1" s="1" t="s">
        <v>96</v>
      </c>
      <c r="BG1" s="1" t="s">
        <v>97</v>
      </c>
      <c r="BH1" s="1" t="s">
        <v>99</v>
      </c>
      <c r="BI1" s="1" t="s">
        <v>101</v>
      </c>
      <c r="BJ1" s="1" t="s">
        <v>102</v>
      </c>
    </row>
    <row r="2" spans="1:62" x14ac:dyDescent="0.3">
      <c r="A2" s="16">
        <v>45237</v>
      </c>
      <c r="B2" s="11">
        <v>11003</v>
      </c>
      <c r="C2" s="11"/>
      <c r="D2" s="11">
        <v>11003</v>
      </c>
      <c r="E2" s="17" t="s">
        <v>20</v>
      </c>
      <c r="F2" s="17" t="s">
        <v>2168</v>
      </c>
      <c r="G2" s="17" t="s">
        <v>11</v>
      </c>
      <c r="H2" s="17" t="s">
        <v>11</v>
      </c>
      <c r="I2" s="18">
        <v>384784</v>
      </c>
      <c r="J2" s="18">
        <v>2791</v>
      </c>
      <c r="K2" s="18">
        <v>43208</v>
      </c>
      <c r="L2" s="18">
        <v>2791</v>
      </c>
      <c r="M2" s="18">
        <v>43208</v>
      </c>
      <c r="N2" s="17" t="s">
        <v>104</v>
      </c>
      <c r="O2" s="17" t="s">
        <v>104</v>
      </c>
      <c r="P2" s="16"/>
      <c r="Q2" s="16"/>
      <c r="R2" s="17"/>
      <c r="S2" s="17"/>
      <c r="T2" s="17"/>
      <c r="U2" s="17"/>
      <c r="V2" s="17"/>
      <c r="W2" s="18"/>
      <c r="X2" s="17"/>
      <c r="Y2" s="18"/>
      <c r="Z2" s="17"/>
      <c r="AA2" s="17"/>
      <c r="AB2" s="17"/>
      <c r="AC2" s="17"/>
      <c r="AD2" s="17" t="s">
        <v>2169</v>
      </c>
      <c r="AE2" s="17" t="s">
        <v>2170</v>
      </c>
      <c r="AF2" s="17" t="s">
        <v>2171</v>
      </c>
      <c r="AG2" s="17" t="s">
        <v>111</v>
      </c>
      <c r="AH2" s="19">
        <v>77084</v>
      </c>
      <c r="AI2" s="17" t="s">
        <v>142</v>
      </c>
      <c r="AJ2" s="17" t="s">
        <v>142</v>
      </c>
      <c r="AK2" s="18">
        <v>54</v>
      </c>
      <c r="AL2" s="18">
        <v>84</v>
      </c>
      <c r="AM2" s="18">
        <v>4536</v>
      </c>
      <c r="AN2" s="17" t="s">
        <v>113</v>
      </c>
      <c r="AO2" s="20">
        <v>0</v>
      </c>
      <c r="AP2" s="20">
        <v>0</v>
      </c>
      <c r="AQ2" s="17" t="s">
        <v>2172</v>
      </c>
      <c r="AR2" s="17" t="s">
        <v>2173</v>
      </c>
      <c r="AS2" s="17" t="s">
        <v>2174</v>
      </c>
      <c r="AT2" s="17" t="s">
        <v>2175</v>
      </c>
      <c r="AU2" s="17" t="s">
        <v>2464</v>
      </c>
      <c r="AV2" s="17" t="s">
        <v>245</v>
      </c>
      <c r="AW2" s="17" t="s">
        <v>342</v>
      </c>
      <c r="AX2" s="17" t="s">
        <v>343</v>
      </c>
      <c r="AY2" s="17" t="s">
        <v>121</v>
      </c>
      <c r="AZ2" s="17" t="s">
        <v>103</v>
      </c>
      <c r="BA2" s="17" t="s">
        <v>103</v>
      </c>
      <c r="BB2" s="21">
        <v>804</v>
      </c>
      <c r="BC2" s="18">
        <v>4</v>
      </c>
      <c r="BD2" s="18">
        <v>8</v>
      </c>
      <c r="BE2" s="18">
        <v>6</v>
      </c>
      <c r="BF2" s="18">
        <v>135</v>
      </c>
      <c r="BG2" s="18">
        <v>7</v>
      </c>
      <c r="BH2" s="18">
        <v>5</v>
      </c>
      <c r="BI2" s="18">
        <v>29.832059999999998</v>
      </c>
      <c r="BJ2" s="18">
        <v>-95.690600000000003</v>
      </c>
    </row>
    <row r="3" spans="1:62" x14ac:dyDescent="0.3">
      <c r="A3" s="16">
        <v>45269</v>
      </c>
      <c r="B3" s="18">
        <v>11037</v>
      </c>
      <c r="C3" s="18"/>
      <c r="D3" s="18">
        <v>11037</v>
      </c>
      <c r="E3" s="17" t="s">
        <v>20</v>
      </c>
      <c r="F3" s="17" t="s">
        <v>175</v>
      </c>
      <c r="G3" s="17" t="s">
        <v>10</v>
      </c>
      <c r="H3" s="17" t="s">
        <v>10</v>
      </c>
      <c r="I3" s="18">
        <v>251</v>
      </c>
      <c r="J3" s="18">
        <v>135</v>
      </c>
      <c r="K3" s="18">
        <v>94</v>
      </c>
      <c r="L3" s="18">
        <v>135</v>
      </c>
      <c r="M3" s="18">
        <v>94</v>
      </c>
      <c r="N3" s="17" t="s">
        <v>104</v>
      </c>
      <c r="O3" s="17" t="s">
        <v>104</v>
      </c>
      <c r="P3" s="16"/>
      <c r="Q3" s="16"/>
      <c r="R3" s="17"/>
      <c r="S3" s="17"/>
      <c r="T3" s="17"/>
      <c r="U3" s="17"/>
      <c r="V3" s="17"/>
      <c r="W3" s="18"/>
      <c r="X3" s="17"/>
      <c r="Y3" s="18"/>
      <c r="Z3" s="17"/>
      <c r="AA3" s="17"/>
      <c r="AB3" s="17"/>
      <c r="AC3" s="17"/>
      <c r="AD3" s="17" t="s">
        <v>176</v>
      </c>
      <c r="AE3" s="17" t="s">
        <v>177</v>
      </c>
      <c r="AF3" s="17" t="s">
        <v>178</v>
      </c>
      <c r="AG3" s="17" t="s">
        <v>111</v>
      </c>
      <c r="AH3" s="19">
        <v>77091</v>
      </c>
      <c r="AI3" s="17" t="s">
        <v>142</v>
      </c>
      <c r="AJ3" s="17" t="s">
        <v>142</v>
      </c>
      <c r="AK3" s="18">
        <v>48</v>
      </c>
      <c r="AL3" s="18">
        <v>16</v>
      </c>
      <c r="AM3" s="18">
        <v>768</v>
      </c>
      <c r="AN3" s="17" t="s">
        <v>106</v>
      </c>
      <c r="AO3" s="20">
        <v>0</v>
      </c>
      <c r="AP3" s="20">
        <v>0</v>
      </c>
      <c r="AQ3" s="17" t="s">
        <v>179</v>
      </c>
      <c r="AR3" s="17" t="s">
        <v>180</v>
      </c>
      <c r="AS3" s="17" t="s">
        <v>181</v>
      </c>
      <c r="AT3" s="17" t="s">
        <v>182</v>
      </c>
      <c r="AU3" s="17" t="s">
        <v>183</v>
      </c>
      <c r="AV3" s="17" t="s">
        <v>184</v>
      </c>
      <c r="AW3" s="17" t="s">
        <v>185</v>
      </c>
      <c r="AX3" s="17" t="s">
        <v>186</v>
      </c>
      <c r="AY3" s="17" t="s">
        <v>121</v>
      </c>
      <c r="AZ3" s="17" t="s">
        <v>187</v>
      </c>
      <c r="BA3" s="17" t="s">
        <v>188</v>
      </c>
      <c r="BB3" s="21">
        <v>327</v>
      </c>
      <c r="BC3" s="18">
        <v>1</v>
      </c>
      <c r="BD3" s="18">
        <v>18</v>
      </c>
      <c r="BE3" s="18">
        <v>4</v>
      </c>
      <c r="BF3" s="18">
        <v>139</v>
      </c>
      <c r="BG3" s="18">
        <v>15</v>
      </c>
      <c r="BH3" s="18">
        <v>1</v>
      </c>
      <c r="BI3" s="18">
        <v>29.85749706</v>
      </c>
      <c r="BJ3" s="18">
        <v>-95.422176403999998</v>
      </c>
    </row>
    <row r="4" spans="1:62" x14ac:dyDescent="0.3">
      <c r="A4" s="16">
        <v>45237</v>
      </c>
      <c r="B4" s="18">
        <v>11072</v>
      </c>
      <c r="C4" s="18"/>
      <c r="D4" s="18">
        <v>11072</v>
      </c>
      <c r="E4" s="17" t="s">
        <v>20</v>
      </c>
      <c r="F4" s="17" t="s">
        <v>507</v>
      </c>
      <c r="G4" s="17" t="s">
        <v>10</v>
      </c>
      <c r="H4" s="17" t="s">
        <v>10</v>
      </c>
      <c r="I4" s="18">
        <v>789</v>
      </c>
      <c r="J4" s="18">
        <v>1205</v>
      </c>
      <c r="K4" s="18">
        <v>117</v>
      </c>
      <c r="L4" s="18">
        <v>899</v>
      </c>
      <c r="M4" s="18">
        <v>43960</v>
      </c>
      <c r="N4" s="17" t="s">
        <v>105</v>
      </c>
      <c r="O4" s="17" t="s">
        <v>105</v>
      </c>
      <c r="P4" s="16"/>
      <c r="Q4" s="16"/>
      <c r="R4" s="17"/>
      <c r="S4" s="17"/>
      <c r="T4" s="17"/>
      <c r="U4" s="17"/>
      <c r="V4" s="17"/>
      <c r="W4" s="18"/>
      <c r="X4" s="17"/>
      <c r="Y4" s="18"/>
      <c r="Z4" s="17"/>
      <c r="AA4" s="17"/>
      <c r="AB4" s="17"/>
      <c r="AC4" s="17"/>
      <c r="AD4" s="17" t="s">
        <v>508</v>
      </c>
      <c r="AE4" s="17" t="s">
        <v>509</v>
      </c>
      <c r="AF4" s="17" t="s">
        <v>510</v>
      </c>
      <c r="AG4" s="17" t="s">
        <v>111</v>
      </c>
      <c r="AH4" s="22" t="s">
        <v>511</v>
      </c>
      <c r="AI4" s="17" t="s">
        <v>2465</v>
      </c>
      <c r="AJ4" s="17" t="s">
        <v>2465</v>
      </c>
      <c r="AK4" s="18">
        <v>55</v>
      </c>
      <c r="AL4" s="18">
        <v>23</v>
      </c>
      <c r="AM4" s="18">
        <v>1265</v>
      </c>
      <c r="AN4" s="17" t="s">
        <v>113</v>
      </c>
      <c r="AO4" s="20">
        <v>0</v>
      </c>
      <c r="AP4" s="20">
        <v>0</v>
      </c>
      <c r="AQ4" s="17" t="s">
        <v>513</v>
      </c>
      <c r="AR4" s="17" t="s">
        <v>514</v>
      </c>
      <c r="AS4" s="17" t="s">
        <v>515</v>
      </c>
      <c r="AT4" s="17" t="s">
        <v>103</v>
      </c>
      <c r="AU4" s="17" t="s">
        <v>2466</v>
      </c>
      <c r="AV4" s="17" t="s">
        <v>245</v>
      </c>
      <c r="AW4" s="17" t="s">
        <v>516</v>
      </c>
      <c r="AX4" s="17" t="s">
        <v>517</v>
      </c>
      <c r="AY4" s="17" t="s">
        <v>121</v>
      </c>
      <c r="AZ4" s="17" t="s">
        <v>103</v>
      </c>
      <c r="BA4" s="17" t="s">
        <v>103</v>
      </c>
      <c r="BB4" s="21">
        <v>74</v>
      </c>
      <c r="BC4" s="18">
        <v>3</v>
      </c>
      <c r="BD4" s="18">
        <v>38</v>
      </c>
      <c r="BE4" s="18">
        <v>6</v>
      </c>
      <c r="BF4" s="18">
        <v>138</v>
      </c>
      <c r="BG4" s="18">
        <v>7</v>
      </c>
      <c r="BH4" s="18">
        <v>4</v>
      </c>
      <c r="BI4" s="18">
        <v>29.88318743</v>
      </c>
      <c r="BJ4" s="18">
        <v>-95.569298465000003</v>
      </c>
    </row>
    <row r="5" spans="1:62" x14ac:dyDescent="0.3">
      <c r="A5" s="16">
        <v>45237</v>
      </c>
      <c r="B5" s="11">
        <v>11107</v>
      </c>
      <c r="C5" s="11"/>
      <c r="D5" s="11">
        <v>11107</v>
      </c>
      <c r="E5" s="17" t="s">
        <v>20</v>
      </c>
      <c r="F5" s="17" t="s">
        <v>1424</v>
      </c>
      <c r="G5" s="17" t="s">
        <v>11</v>
      </c>
      <c r="H5" s="17" t="s">
        <v>11</v>
      </c>
      <c r="I5" s="18">
        <v>341</v>
      </c>
      <c r="J5" s="18">
        <v>48</v>
      </c>
      <c r="K5" s="18">
        <v>104</v>
      </c>
      <c r="L5" s="18">
        <v>48</v>
      </c>
      <c r="M5" s="18">
        <v>104</v>
      </c>
      <c r="N5" s="17" t="s">
        <v>105</v>
      </c>
      <c r="O5" s="17" t="s">
        <v>105</v>
      </c>
      <c r="P5" s="16"/>
      <c r="Q5" s="16"/>
      <c r="R5" s="17"/>
      <c r="S5" s="17"/>
      <c r="T5" s="17"/>
      <c r="U5" s="17"/>
      <c r="V5" s="17"/>
      <c r="W5" s="18"/>
      <c r="X5" s="17"/>
      <c r="Y5" s="18"/>
      <c r="Z5" s="17"/>
      <c r="AA5" s="17"/>
      <c r="AB5" s="17"/>
      <c r="AC5" s="17"/>
      <c r="AD5" s="17" t="s">
        <v>1425</v>
      </c>
      <c r="AE5" s="17" t="s">
        <v>1426</v>
      </c>
      <c r="AF5" s="17" t="s">
        <v>1427</v>
      </c>
      <c r="AG5" s="17" t="s">
        <v>749</v>
      </c>
      <c r="AH5" s="22" t="s">
        <v>1428</v>
      </c>
      <c r="AI5" s="17" t="s">
        <v>148</v>
      </c>
      <c r="AJ5" s="17" t="s">
        <v>148</v>
      </c>
      <c r="AK5" s="18">
        <v>39</v>
      </c>
      <c r="AL5" s="18">
        <v>24</v>
      </c>
      <c r="AM5" s="18">
        <v>936</v>
      </c>
      <c r="AN5" s="17" t="s">
        <v>106</v>
      </c>
      <c r="AO5" s="20">
        <v>0</v>
      </c>
      <c r="AP5" s="20">
        <v>0</v>
      </c>
      <c r="AQ5" s="17" t="s">
        <v>1429</v>
      </c>
      <c r="AR5" s="17" t="s">
        <v>1430</v>
      </c>
      <c r="AS5" s="17" t="s">
        <v>1431</v>
      </c>
      <c r="AT5" s="17" t="s">
        <v>103</v>
      </c>
      <c r="AU5" s="17" t="s">
        <v>1432</v>
      </c>
      <c r="AV5" s="17" t="s">
        <v>270</v>
      </c>
      <c r="AW5" s="17" t="s">
        <v>271</v>
      </c>
      <c r="AX5" s="17" t="s">
        <v>272</v>
      </c>
      <c r="AY5" s="17" t="s">
        <v>121</v>
      </c>
      <c r="AZ5" s="17" t="s">
        <v>103</v>
      </c>
      <c r="BA5" s="17" t="s">
        <v>103</v>
      </c>
      <c r="BB5" s="21">
        <v>1086</v>
      </c>
      <c r="BC5" s="18">
        <v>4</v>
      </c>
      <c r="BD5" s="18">
        <v>8</v>
      </c>
      <c r="BE5" s="18">
        <v>8</v>
      </c>
      <c r="BF5" s="18">
        <v>132</v>
      </c>
      <c r="BG5" s="18">
        <v>17</v>
      </c>
      <c r="BH5" s="18">
        <v>5</v>
      </c>
      <c r="BI5" s="18">
        <v>29.802123000000002</v>
      </c>
      <c r="BJ5" s="18">
        <v>-95.817887999999996</v>
      </c>
    </row>
    <row r="6" spans="1:62" x14ac:dyDescent="0.3">
      <c r="A6" s="16">
        <v>45269</v>
      </c>
      <c r="B6" s="11">
        <v>11122</v>
      </c>
      <c r="C6" s="11"/>
      <c r="D6" s="11">
        <v>11122</v>
      </c>
      <c r="E6" s="17" t="s">
        <v>20</v>
      </c>
      <c r="F6" s="17" t="s">
        <v>1379</v>
      </c>
      <c r="G6" s="17" t="s">
        <v>11</v>
      </c>
      <c r="H6" s="17" t="s">
        <v>11</v>
      </c>
      <c r="I6" s="18">
        <v>597</v>
      </c>
      <c r="J6" s="18">
        <v>329</v>
      </c>
      <c r="K6" s="18">
        <v>90</v>
      </c>
      <c r="L6" s="18">
        <v>329</v>
      </c>
      <c r="M6" s="18">
        <v>90</v>
      </c>
      <c r="N6" s="17" t="s">
        <v>105</v>
      </c>
      <c r="O6" s="17" t="s">
        <v>105</v>
      </c>
      <c r="P6" s="16"/>
      <c r="Q6" s="16"/>
      <c r="R6" s="17"/>
      <c r="S6" s="17"/>
      <c r="T6" s="17"/>
      <c r="U6" s="17"/>
      <c r="V6" s="17"/>
      <c r="W6" s="18"/>
      <c r="X6" s="17"/>
      <c r="Y6" s="18"/>
      <c r="Z6" s="17"/>
      <c r="AA6" s="17"/>
      <c r="AB6" s="17"/>
      <c r="AC6" s="17"/>
      <c r="AD6" s="17" t="s">
        <v>1380</v>
      </c>
      <c r="AE6" s="17" t="s">
        <v>1381</v>
      </c>
      <c r="AF6" s="17" t="s">
        <v>1382</v>
      </c>
      <c r="AG6" s="17" t="s">
        <v>676</v>
      </c>
      <c r="AH6" s="22" t="s">
        <v>1383</v>
      </c>
      <c r="AI6" s="17" t="s">
        <v>1384</v>
      </c>
      <c r="AJ6" s="17" t="s">
        <v>1384</v>
      </c>
      <c r="AK6" s="18">
        <v>31.4</v>
      </c>
      <c r="AL6" s="18">
        <v>95.2</v>
      </c>
      <c r="AM6" s="18">
        <v>2989.28</v>
      </c>
      <c r="AN6" s="17" t="s">
        <v>103</v>
      </c>
      <c r="AO6" s="12"/>
      <c r="AP6" s="20">
        <v>0</v>
      </c>
      <c r="AQ6" s="17" t="s">
        <v>1385</v>
      </c>
      <c r="AR6" s="17" t="s">
        <v>1386</v>
      </c>
      <c r="AS6" s="17" t="s">
        <v>1387</v>
      </c>
      <c r="AT6" s="17" t="s">
        <v>103</v>
      </c>
      <c r="AU6" s="17" t="s">
        <v>1388</v>
      </c>
      <c r="AV6" s="17" t="s">
        <v>245</v>
      </c>
      <c r="AW6" s="17" t="s">
        <v>427</v>
      </c>
      <c r="AX6" s="17" t="s">
        <v>428</v>
      </c>
      <c r="AY6" s="17" t="s">
        <v>121</v>
      </c>
      <c r="AZ6" s="17" t="s">
        <v>103</v>
      </c>
      <c r="BA6" s="17" t="s">
        <v>103</v>
      </c>
      <c r="BB6" s="21">
        <v>734</v>
      </c>
      <c r="BC6" s="18">
        <v>3</v>
      </c>
      <c r="BD6" s="18">
        <v>38</v>
      </c>
      <c r="BE6" s="18">
        <v>6</v>
      </c>
      <c r="BF6" s="18">
        <v>130</v>
      </c>
      <c r="BG6" s="18">
        <v>7</v>
      </c>
      <c r="BH6" s="18">
        <v>4</v>
      </c>
      <c r="BI6" s="18">
        <v>29.969520299999999</v>
      </c>
      <c r="BJ6" s="18">
        <v>-95.697998996999999</v>
      </c>
    </row>
    <row r="7" spans="1:62" x14ac:dyDescent="0.3">
      <c r="A7" s="16">
        <v>45269</v>
      </c>
      <c r="B7" s="11">
        <v>11134</v>
      </c>
      <c r="C7" s="11"/>
      <c r="D7" s="11">
        <v>11134</v>
      </c>
      <c r="E7" s="17" t="s">
        <v>20</v>
      </c>
      <c r="F7" s="17" t="s">
        <v>2467</v>
      </c>
      <c r="G7" s="17" t="s">
        <v>11</v>
      </c>
      <c r="H7" s="17" t="s">
        <v>11</v>
      </c>
      <c r="I7" s="18">
        <v>111</v>
      </c>
      <c r="J7" s="18">
        <v>345</v>
      </c>
      <c r="K7" s="18">
        <v>97</v>
      </c>
      <c r="L7" s="18">
        <v>345</v>
      </c>
      <c r="M7" s="18">
        <v>97</v>
      </c>
      <c r="N7" s="17" t="s">
        <v>104</v>
      </c>
      <c r="O7" s="17" t="s">
        <v>104</v>
      </c>
      <c r="P7" s="16"/>
      <c r="Q7" s="16"/>
      <c r="R7" s="17"/>
      <c r="S7" s="17"/>
      <c r="T7" s="17"/>
      <c r="U7" s="17"/>
      <c r="V7" s="17"/>
      <c r="W7" s="18"/>
      <c r="X7" s="17"/>
      <c r="Y7" s="18"/>
      <c r="Z7" s="17"/>
      <c r="AA7" s="17"/>
      <c r="AB7" s="17"/>
      <c r="AC7" s="17"/>
      <c r="AD7" s="17" t="s">
        <v>1930</v>
      </c>
      <c r="AE7" s="17" t="s">
        <v>1931</v>
      </c>
      <c r="AF7" s="17" t="s">
        <v>1932</v>
      </c>
      <c r="AG7" s="17" t="s">
        <v>676</v>
      </c>
      <c r="AH7" s="22" t="s">
        <v>1933</v>
      </c>
      <c r="AI7" s="17" t="s">
        <v>585</v>
      </c>
      <c r="AJ7" s="17" t="s">
        <v>585</v>
      </c>
      <c r="AK7" s="18">
        <v>58</v>
      </c>
      <c r="AL7" s="18">
        <v>60</v>
      </c>
      <c r="AM7" s="18">
        <v>3480</v>
      </c>
      <c r="AN7" s="17" t="s">
        <v>113</v>
      </c>
      <c r="AO7" s="20">
        <v>0</v>
      </c>
      <c r="AP7" s="20">
        <v>0</v>
      </c>
      <c r="AQ7" s="17" t="s">
        <v>1935</v>
      </c>
      <c r="AR7" s="17" t="s">
        <v>1936</v>
      </c>
      <c r="AS7" s="17" t="s">
        <v>1937</v>
      </c>
      <c r="AT7" s="17" t="s">
        <v>2468</v>
      </c>
      <c r="AU7" s="17" t="s">
        <v>2469</v>
      </c>
      <c r="AV7" s="17" t="s">
        <v>245</v>
      </c>
      <c r="AW7" s="17" t="s">
        <v>342</v>
      </c>
      <c r="AX7" s="17" t="s">
        <v>343</v>
      </c>
      <c r="AY7" s="17" t="s">
        <v>121</v>
      </c>
      <c r="AZ7" s="17" t="s">
        <v>103</v>
      </c>
      <c r="BA7" s="17" t="s">
        <v>103</v>
      </c>
      <c r="BB7" s="21">
        <v>790</v>
      </c>
      <c r="BC7" s="18">
        <v>4</v>
      </c>
      <c r="BD7" s="18">
        <v>8</v>
      </c>
      <c r="BE7" s="18">
        <v>6</v>
      </c>
      <c r="BF7" s="18">
        <v>135</v>
      </c>
      <c r="BG7" s="18">
        <v>18</v>
      </c>
      <c r="BH7" s="18">
        <v>5</v>
      </c>
      <c r="BI7" s="18">
        <v>29.898622140000001</v>
      </c>
      <c r="BJ7" s="18">
        <v>-95.705306434999997</v>
      </c>
    </row>
    <row r="8" spans="1:62" x14ac:dyDescent="0.3">
      <c r="A8" s="16">
        <v>45237</v>
      </c>
      <c r="B8" s="11">
        <v>11137</v>
      </c>
      <c r="C8" s="11"/>
      <c r="D8" s="11">
        <v>11137</v>
      </c>
      <c r="E8" s="17" t="s">
        <v>20</v>
      </c>
      <c r="F8" s="17" t="s">
        <v>1167</v>
      </c>
      <c r="G8" s="17" t="s">
        <v>10</v>
      </c>
      <c r="H8" s="17" t="s">
        <v>10</v>
      </c>
      <c r="I8" s="18">
        <v>574</v>
      </c>
      <c r="J8" s="18">
        <v>1563</v>
      </c>
      <c r="K8" s="18">
        <v>19602</v>
      </c>
      <c r="L8" s="18">
        <v>1563</v>
      </c>
      <c r="M8" s="18">
        <v>19602</v>
      </c>
      <c r="N8" s="17" t="s">
        <v>105</v>
      </c>
      <c r="O8" s="17" t="s">
        <v>105</v>
      </c>
      <c r="P8" s="16"/>
      <c r="Q8" s="16"/>
      <c r="R8" s="17"/>
      <c r="S8" s="17"/>
      <c r="T8" s="17"/>
      <c r="U8" s="17"/>
      <c r="V8" s="17"/>
      <c r="W8" s="18"/>
      <c r="X8" s="17"/>
      <c r="Y8" s="18"/>
      <c r="Z8" s="17"/>
      <c r="AA8" s="17"/>
      <c r="AB8" s="17"/>
      <c r="AC8" s="17"/>
      <c r="AD8" s="17" t="s">
        <v>1168</v>
      </c>
      <c r="AE8" s="17" t="s">
        <v>1169</v>
      </c>
      <c r="AF8" s="17" t="s">
        <v>1170</v>
      </c>
      <c r="AG8" s="17" t="s">
        <v>890</v>
      </c>
      <c r="AH8" s="19">
        <v>77447</v>
      </c>
      <c r="AI8" s="17" t="s">
        <v>2470</v>
      </c>
      <c r="AJ8" s="17" t="s">
        <v>2470</v>
      </c>
      <c r="AK8" s="18">
        <v>67</v>
      </c>
      <c r="AL8" s="18">
        <v>25</v>
      </c>
      <c r="AM8" s="18">
        <v>1675</v>
      </c>
      <c r="AN8" s="17" t="s">
        <v>113</v>
      </c>
      <c r="AO8" s="20">
        <v>0</v>
      </c>
      <c r="AP8" s="20">
        <v>0</v>
      </c>
      <c r="AQ8" s="17" t="s">
        <v>1172</v>
      </c>
      <c r="AR8" s="17" t="s">
        <v>1173</v>
      </c>
      <c r="AS8" s="17" t="s">
        <v>2471</v>
      </c>
      <c r="AT8" s="17" t="s">
        <v>1174</v>
      </c>
      <c r="AU8" s="17" t="s">
        <v>1175</v>
      </c>
      <c r="AV8" s="17" t="s">
        <v>245</v>
      </c>
      <c r="AW8" s="17" t="s">
        <v>342</v>
      </c>
      <c r="AX8" s="17" t="s">
        <v>343</v>
      </c>
      <c r="AY8" s="17" t="s">
        <v>121</v>
      </c>
      <c r="AZ8" s="17" t="s">
        <v>103</v>
      </c>
      <c r="BA8" s="17" t="s">
        <v>103</v>
      </c>
      <c r="BB8" s="21">
        <v>121</v>
      </c>
      <c r="BC8" s="18">
        <v>4</v>
      </c>
      <c r="BD8" s="18">
        <v>8</v>
      </c>
      <c r="BE8" s="18">
        <v>8</v>
      </c>
      <c r="BF8" s="18">
        <v>132</v>
      </c>
      <c r="BG8" s="18">
        <v>17</v>
      </c>
      <c r="BH8" s="18">
        <v>5</v>
      </c>
      <c r="BI8" s="18">
        <v>30.034061999999999</v>
      </c>
      <c r="BJ8" s="18">
        <v>-95.868310500000007</v>
      </c>
    </row>
    <row r="9" spans="1:62" x14ac:dyDescent="0.3">
      <c r="A9" s="16">
        <v>44873</v>
      </c>
      <c r="B9" s="11">
        <v>11145</v>
      </c>
      <c r="C9" s="11"/>
      <c r="D9" s="11">
        <v>11145</v>
      </c>
      <c r="E9" s="17" t="s">
        <v>20</v>
      </c>
      <c r="F9" s="17" t="s">
        <v>2472</v>
      </c>
      <c r="G9" s="17" t="s">
        <v>10</v>
      </c>
      <c r="H9" s="17" t="s">
        <v>10</v>
      </c>
      <c r="I9" s="18">
        <v>454</v>
      </c>
      <c r="J9" s="18">
        <v>904</v>
      </c>
      <c r="K9" s="18">
        <v>145</v>
      </c>
      <c r="L9" s="18">
        <v>904</v>
      </c>
      <c r="M9" s="18">
        <v>145</v>
      </c>
      <c r="N9" s="17" t="s">
        <v>104</v>
      </c>
      <c r="O9" s="17" t="s">
        <v>104</v>
      </c>
      <c r="P9" s="16"/>
      <c r="Q9" s="16"/>
      <c r="R9" s="17"/>
      <c r="S9" s="17"/>
      <c r="T9" s="17"/>
      <c r="U9" s="17"/>
      <c r="V9" s="17"/>
      <c r="W9" s="18"/>
      <c r="X9" s="17"/>
      <c r="Y9" s="18"/>
      <c r="Z9" s="17"/>
      <c r="AA9" s="17"/>
      <c r="AB9" s="17"/>
      <c r="AC9" s="17"/>
      <c r="AD9" s="17" t="s">
        <v>1561</v>
      </c>
      <c r="AE9" s="17" t="s">
        <v>1562</v>
      </c>
      <c r="AF9" s="17" t="s">
        <v>1563</v>
      </c>
      <c r="AG9" s="17" t="s">
        <v>111</v>
      </c>
      <c r="AH9" s="19">
        <v>77088</v>
      </c>
      <c r="AI9" s="17" t="s">
        <v>1564</v>
      </c>
      <c r="AJ9" s="17" t="s">
        <v>1564</v>
      </c>
      <c r="AK9" s="18">
        <v>35</v>
      </c>
      <c r="AL9" s="18">
        <v>28</v>
      </c>
      <c r="AM9" s="18">
        <v>980</v>
      </c>
      <c r="AN9" s="17" t="s">
        <v>103</v>
      </c>
      <c r="AO9" s="12"/>
      <c r="AP9" s="20">
        <v>0</v>
      </c>
      <c r="AQ9" s="17" t="s">
        <v>1565</v>
      </c>
      <c r="AR9" s="17" t="s">
        <v>1566</v>
      </c>
      <c r="AS9" s="17" t="s">
        <v>1567</v>
      </c>
      <c r="AT9" s="17" t="s">
        <v>1568</v>
      </c>
      <c r="AU9" s="17" t="s">
        <v>1569</v>
      </c>
      <c r="AV9" s="17" t="s">
        <v>1050</v>
      </c>
      <c r="AW9" s="17" t="s">
        <v>1549</v>
      </c>
      <c r="AX9" s="17" t="s">
        <v>1550</v>
      </c>
      <c r="AY9" s="17" t="s">
        <v>121</v>
      </c>
      <c r="AZ9" s="17" t="s">
        <v>1570</v>
      </c>
      <c r="BA9" s="17" t="s">
        <v>103</v>
      </c>
      <c r="BB9" s="21">
        <v>848</v>
      </c>
      <c r="BC9" s="18">
        <v>1</v>
      </c>
      <c r="BD9" s="18">
        <v>18</v>
      </c>
      <c r="BE9" s="18">
        <v>4</v>
      </c>
      <c r="BF9" s="18">
        <v>139</v>
      </c>
      <c r="BG9" s="18">
        <v>15</v>
      </c>
      <c r="BH9" s="18">
        <v>1</v>
      </c>
      <c r="BI9" s="18">
        <v>29.868102</v>
      </c>
      <c r="BJ9" s="18">
        <v>-95.466042000000002</v>
      </c>
    </row>
    <row r="10" spans="1:62" x14ac:dyDescent="0.3">
      <c r="A10" s="16">
        <v>45237</v>
      </c>
      <c r="B10" s="18">
        <v>11158</v>
      </c>
      <c r="C10" s="18"/>
      <c r="D10" s="18">
        <v>11158</v>
      </c>
      <c r="E10" s="17" t="s">
        <v>20</v>
      </c>
      <c r="F10" s="17" t="s">
        <v>2311</v>
      </c>
      <c r="G10" s="17" t="s">
        <v>10</v>
      </c>
      <c r="H10" s="17" t="s">
        <v>10</v>
      </c>
      <c r="I10" s="18">
        <v>871</v>
      </c>
      <c r="J10" s="18">
        <v>903</v>
      </c>
      <c r="K10" s="18">
        <v>43165</v>
      </c>
      <c r="L10" s="18">
        <v>903</v>
      </c>
      <c r="M10" s="18">
        <v>43165</v>
      </c>
      <c r="N10" s="17" t="s">
        <v>105</v>
      </c>
      <c r="O10" s="17" t="s">
        <v>105</v>
      </c>
      <c r="P10" s="16"/>
      <c r="Q10" s="11"/>
      <c r="R10" s="17"/>
      <c r="S10" s="17"/>
      <c r="T10" s="17"/>
      <c r="U10" s="17"/>
      <c r="V10" s="17"/>
      <c r="W10" s="18"/>
      <c r="X10" s="17"/>
      <c r="Y10" s="18"/>
      <c r="Z10" s="17"/>
      <c r="AA10" s="17"/>
      <c r="AB10" s="17"/>
      <c r="AC10" s="17"/>
      <c r="AD10" s="17" t="s">
        <v>2312</v>
      </c>
      <c r="AE10" s="17" t="s">
        <v>2313</v>
      </c>
      <c r="AF10" s="17" t="s">
        <v>2314</v>
      </c>
      <c r="AG10" s="17" t="s">
        <v>111</v>
      </c>
      <c r="AH10" s="22" t="s">
        <v>2315</v>
      </c>
      <c r="AI10" s="17" t="s">
        <v>2316</v>
      </c>
      <c r="AJ10" s="17" t="s">
        <v>2316</v>
      </c>
      <c r="AK10" s="18">
        <v>53</v>
      </c>
      <c r="AL10" s="18">
        <v>87</v>
      </c>
      <c r="AM10" s="18">
        <v>4611</v>
      </c>
      <c r="AN10" s="17" t="s">
        <v>103</v>
      </c>
      <c r="AO10" s="12"/>
      <c r="AP10" s="20">
        <v>0</v>
      </c>
      <c r="AQ10" s="17" t="s">
        <v>2317</v>
      </c>
      <c r="AR10" s="17" t="s">
        <v>2318</v>
      </c>
      <c r="AS10" s="17" t="s">
        <v>2473</v>
      </c>
      <c r="AT10" s="17" t="s">
        <v>2474</v>
      </c>
      <c r="AU10" s="17" t="s">
        <v>2319</v>
      </c>
      <c r="AV10" s="17" t="s">
        <v>245</v>
      </c>
      <c r="AW10" s="17" t="s">
        <v>427</v>
      </c>
      <c r="AX10" s="17" t="s">
        <v>428</v>
      </c>
      <c r="AY10" s="17" t="s">
        <v>121</v>
      </c>
      <c r="AZ10" s="17" t="s">
        <v>103</v>
      </c>
      <c r="BA10" s="17" t="s">
        <v>103</v>
      </c>
      <c r="BB10" s="21">
        <v>707</v>
      </c>
      <c r="BC10" s="18">
        <v>3</v>
      </c>
      <c r="BD10" s="18">
        <v>38</v>
      </c>
      <c r="BE10" s="18">
        <v>6</v>
      </c>
      <c r="BF10" s="18">
        <v>138</v>
      </c>
      <c r="BG10" s="18">
        <v>17</v>
      </c>
      <c r="BH10" s="18">
        <v>1</v>
      </c>
      <c r="BI10" s="18">
        <v>29.795769</v>
      </c>
      <c r="BJ10" s="18">
        <v>-95.484136500000005</v>
      </c>
    </row>
    <row r="11" spans="1:62" x14ac:dyDescent="0.3">
      <c r="A11" s="11"/>
      <c r="B11" s="11">
        <v>11167</v>
      </c>
      <c r="C11" s="11"/>
      <c r="D11" s="11">
        <v>11167</v>
      </c>
      <c r="E11" s="17" t="s">
        <v>20</v>
      </c>
      <c r="F11" s="17" t="s">
        <v>1870</v>
      </c>
      <c r="G11" s="17" t="s">
        <v>11</v>
      </c>
      <c r="H11" s="17" t="s">
        <v>11</v>
      </c>
      <c r="I11" s="18">
        <v>52</v>
      </c>
      <c r="J11" s="18">
        <v>2419</v>
      </c>
      <c r="K11" s="18">
        <v>119</v>
      </c>
      <c r="L11" s="18">
        <v>2419</v>
      </c>
      <c r="M11" s="18">
        <v>119</v>
      </c>
      <c r="N11" s="17" t="s">
        <v>104</v>
      </c>
      <c r="O11" s="17" t="s">
        <v>104</v>
      </c>
      <c r="P11" s="16"/>
      <c r="Q11" s="16"/>
      <c r="R11" s="17"/>
      <c r="S11" s="17"/>
      <c r="T11" s="17"/>
      <c r="U11" s="17"/>
      <c r="V11" s="17"/>
      <c r="W11" s="18"/>
      <c r="X11" s="17"/>
      <c r="Y11" s="18"/>
      <c r="Z11" s="17"/>
      <c r="AA11" s="17"/>
      <c r="AB11" s="17"/>
      <c r="AC11" s="17"/>
      <c r="AD11" s="17" t="s">
        <v>1871</v>
      </c>
      <c r="AE11" s="17" t="s">
        <v>1872</v>
      </c>
      <c r="AF11" s="17" t="s">
        <v>1873</v>
      </c>
      <c r="AG11" s="17" t="s">
        <v>111</v>
      </c>
      <c r="AH11" s="19">
        <v>77070</v>
      </c>
      <c r="AI11" s="17" t="s">
        <v>1874</v>
      </c>
      <c r="AJ11" s="17" t="s">
        <v>1874</v>
      </c>
      <c r="AK11" s="18">
        <v>48</v>
      </c>
      <c r="AL11" s="18">
        <v>25</v>
      </c>
      <c r="AM11" s="18">
        <v>1200</v>
      </c>
      <c r="AN11" s="17" t="s">
        <v>113</v>
      </c>
      <c r="AO11" s="20">
        <v>0</v>
      </c>
      <c r="AP11" s="20">
        <v>0</v>
      </c>
      <c r="AQ11" s="17" t="s">
        <v>1875</v>
      </c>
      <c r="AR11" s="17" t="s">
        <v>1876</v>
      </c>
      <c r="AS11" s="17" t="s">
        <v>1877</v>
      </c>
      <c r="AT11" s="17" t="s">
        <v>103</v>
      </c>
      <c r="AU11" s="17" t="s">
        <v>1878</v>
      </c>
      <c r="AV11" s="17" t="s">
        <v>1050</v>
      </c>
      <c r="AW11" s="17" t="s">
        <v>1879</v>
      </c>
      <c r="AX11" s="17" t="s">
        <v>1880</v>
      </c>
      <c r="AY11" s="17" t="s">
        <v>121</v>
      </c>
      <c r="AZ11" s="17" t="s">
        <v>103</v>
      </c>
      <c r="BA11" s="17" t="s">
        <v>103</v>
      </c>
      <c r="BB11" s="21">
        <v>1097</v>
      </c>
      <c r="BC11" s="18">
        <v>3</v>
      </c>
      <c r="BD11" s="18">
        <v>18</v>
      </c>
      <c r="BE11" s="18">
        <v>6</v>
      </c>
      <c r="BF11" s="18">
        <v>126</v>
      </c>
      <c r="BG11" s="18">
        <v>15</v>
      </c>
      <c r="BH11" s="18">
        <v>4</v>
      </c>
      <c r="BI11" s="18">
        <v>29.965949999999999</v>
      </c>
      <c r="BJ11" s="18">
        <v>-95.558678999999998</v>
      </c>
    </row>
    <row r="12" spans="1:62" x14ac:dyDescent="0.3">
      <c r="A12" s="16">
        <v>45269</v>
      </c>
      <c r="B12" s="18">
        <v>12001</v>
      </c>
      <c r="C12" s="18" t="s">
        <v>2475</v>
      </c>
      <c r="D12" s="18">
        <v>12001</v>
      </c>
      <c r="E12" s="17" t="s">
        <v>21</v>
      </c>
      <c r="F12" s="17" t="s">
        <v>103</v>
      </c>
      <c r="G12" s="17" t="s">
        <v>10</v>
      </c>
      <c r="H12" s="17" t="s">
        <v>103</v>
      </c>
      <c r="I12" s="18">
        <v>384955</v>
      </c>
      <c r="J12" s="18">
        <v>2624</v>
      </c>
      <c r="K12" s="18">
        <v>0</v>
      </c>
      <c r="L12" s="11"/>
      <c r="M12" s="11"/>
      <c r="N12" s="17" t="s">
        <v>104</v>
      </c>
      <c r="O12" s="17" t="s">
        <v>104</v>
      </c>
      <c r="P12" s="16"/>
      <c r="Q12" s="11"/>
      <c r="R12" s="17"/>
      <c r="S12" s="17"/>
      <c r="T12" s="17"/>
      <c r="U12" s="17"/>
      <c r="V12" s="17"/>
      <c r="W12" s="18"/>
      <c r="X12" s="17"/>
      <c r="Y12" s="18"/>
      <c r="Z12" s="17"/>
      <c r="AA12" s="17"/>
      <c r="AB12" s="17"/>
      <c r="AC12" s="17"/>
      <c r="AD12" s="17" t="s">
        <v>2476</v>
      </c>
      <c r="AE12" s="17" t="s">
        <v>2477</v>
      </c>
      <c r="AF12" s="17" t="s">
        <v>2478</v>
      </c>
      <c r="AG12" s="17" t="s">
        <v>111</v>
      </c>
      <c r="AH12" s="19">
        <v>77084</v>
      </c>
      <c r="AI12" s="17" t="s">
        <v>2479</v>
      </c>
      <c r="AJ12" s="17" t="s">
        <v>2479</v>
      </c>
      <c r="AK12" s="18">
        <v>40</v>
      </c>
      <c r="AL12" s="18">
        <v>26</v>
      </c>
      <c r="AM12" s="18">
        <v>1040</v>
      </c>
      <c r="AN12" s="17" t="s">
        <v>106</v>
      </c>
      <c r="AO12" s="20">
        <v>0</v>
      </c>
      <c r="AP12" s="20">
        <v>0</v>
      </c>
      <c r="AQ12" s="17" t="s">
        <v>149</v>
      </c>
      <c r="AR12" s="17" t="s">
        <v>150</v>
      </c>
      <c r="AS12" s="17" t="s">
        <v>2480</v>
      </c>
      <c r="AT12" s="17" t="s">
        <v>152</v>
      </c>
      <c r="AU12" s="17" t="s">
        <v>153</v>
      </c>
      <c r="AV12" s="17" t="s">
        <v>132</v>
      </c>
      <c r="AW12" s="17" t="s">
        <v>154</v>
      </c>
      <c r="AX12" s="17" t="s">
        <v>134</v>
      </c>
      <c r="AY12" s="17" t="s">
        <v>154</v>
      </c>
      <c r="AZ12" s="17" t="s">
        <v>155</v>
      </c>
      <c r="BA12" s="17" t="s">
        <v>156</v>
      </c>
      <c r="BB12" s="21">
        <v>517</v>
      </c>
      <c r="BC12" s="18">
        <v>4</v>
      </c>
      <c r="BD12" s="18">
        <v>8</v>
      </c>
      <c r="BE12" s="18">
        <v>6</v>
      </c>
      <c r="BF12" s="18">
        <v>138</v>
      </c>
      <c r="BG12" s="18">
        <v>7</v>
      </c>
      <c r="BH12" s="18">
        <v>5</v>
      </c>
      <c r="BI12" s="18">
        <v>29.8458845</v>
      </c>
      <c r="BJ12" s="18">
        <v>-95.660869399999996</v>
      </c>
    </row>
    <row r="13" spans="1:62" x14ac:dyDescent="0.3">
      <c r="A13" s="16">
        <v>45269</v>
      </c>
      <c r="B13" s="11">
        <v>12004</v>
      </c>
      <c r="C13" s="11"/>
      <c r="D13" s="11">
        <v>12004</v>
      </c>
      <c r="E13" s="17" t="s">
        <v>21</v>
      </c>
      <c r="F13" s="17" t="s">
        <v>103</v>
      </c>
      <c r="G13" s="17" t="s">
        <v>11</v>
      </c>
      <c r="H13" s="17" t="s">
        <v>103</v>
      </c>
      <c r="I13" s="18">
        <v>1353</v>
      </c>
      <c r="J13" s="18">
        <v>1442</v>
      </c>
      <c r="K13" s="18">
        <v>42046</v>
      </c>
      <c r="L13" s="11"/>
      <c r="M13" s="11"/>
      <c r="N13" s="17" t="s">
        <v>104</v>
      </c>
      <c r="O13" s="17" t="s">
        <v>104</v>
      </c>
      <c r="P13" s="16"/>
      <c r="Q13" s="16"/>
      <c r="R13" s="17"/>
      <c r="S13" s="17"/>
      <c r="T13" s="17"/>
      <c r="U13" s="17"/>
      <c r="V13" s="17"/>
      <c r="W13" s="18"/>
      <c r="X13" s="17"/>
      <c r="Y13" s="18"/>
      <c r="Z13" s="17"/>
      <c r="AA13" s="17"/>
      <c r="AB13" s="17"/>
      <c r="AC13" s="17"/>
      <c r="AD13" s="17" t="s">
        <v>1248</v>
      </c>
      <c r="AE13" s="17" t="s">
        <v>1249</v>
      </c>
      <c r="AF13" s="17" t="s">
        <v>1250</v>
      </c>
      <c r="AG13" s="17" t="s">
        <v>111</v>
      </c>
      <c r="AH13" s="19">
        <v>77084</v>
      </c>
      <c r="AI13" s="17" t="s">
        <v>1251</v>
      </c>
      <c r="AJ13" s="17" t="s">
        <v>1251</v>
      </c>
      <c r="AK13" s="18">
        <v>51</v>
      </c>
      <c r="AL13" s="18">
        <v>71</v>
      </c>
      <c r="AM13" s="18">
        <v>3621</v>
      </c>
      <c r="AN13" s="17" t="s">
        <v>113</v>
      </c>
      <c r="AO13" s="20">
        <v>500</v>
      </c>
      <c r="AP13" s="20">
        <v>500</v>
      </c>
      <c r="AQ13" s="17" t="s">
        <v>1252</v>
      </c>
      <c r="AR13" s="17" t="s">
        <v>1253</v>
      </c>
      <c r="AS13" s="17" t="s">
        <v>1254</v>
      </c>
      <c r="AT13" s="17" t="s">
        <v>1255</v>
      </c>
      <c r="AU13" s="17" t="s">
        <v>1256</v>
      </c>
      <c r="AV13" s="17" t="s">
        <v>197</v>
      </c>
      <c r="AW13" s="17" t="s">
        <v>120</v>
      </c>
      <c r="AX13" s="17" t="s">
        <v>120</v>
      </c>
      <c r="AY13" s="17" t="s">
        <v>121</v>
      </c>
      <c r="AZ13" s="17" t="s">
        <v>1257</v>
      </c>
      <c r="BA13" s="17" t="s">
        <v>103</v>
      </c>
      <c r="BB13" s="21">
        <v>1138</v>
      </c>
      <c r="BC13" s="18">
        <v>4</v>
      </c>
      <c r="BD13" s="18">
        <v>8</v>
      </c>
      <c r="BE13" s="18">
        <v>6</v>
      </c>
      <c r="BF13" s="18">
        <v>135</v>
      </c>
      <c r="BG13" s="18">
        <v>7</v>
      </c>
      <c r="BH13" s="18">
        <v>5</v>
      </c>
      <c r="BI13" s="18">
        <v>29.862349999999999</v>
      </c>
      <c r="BJ13" s="18">
        <v>-95.67165</v>
      </c>
    </row>
    <row r="14" spans="1:62" x14ac:dyDescent="0.3">
      <c r="A14" s="16">
        <v>45269</v>
      </c>
      <c r="B14" s="18">
        <v>12005</v>
      </c>
      <c r="C14" s="18" t="s">
        <v>2475</v>
      </c>
      <c r="D14" s="18">
        <v>12005</v>
      </c>
      <c r="E14" s="17" t="s">
        <v>21</v>
      </c>
      <c r="F14" s="17" t="s">
        <v>103</v>
      </c>
      <c r="G14" s="17" t="s">
        <v>11</v>
      </c>
      <c r="H14" s="17" t="s">
        <v>103</v>
      </c>
      <c r="I14" s="18">
        <v>385060</v>
      </c>
      <c r="J14" s="18">
        <v>2792</v>
      </c>
      <c r="K14" s="18">
        <v>44225</v>
      </c>
      <c r="L14" s="11"/>
      <c r="M14" s="11"/>
      <c r="N14" s="17" t="s">
        <v>104</v>
      </c>
      <c r="O14" s="17" t="s">
        <v>104</v>
      </c>
      <c r="P14" s="16"/>
      <c r="Q14" s="16"/>
      <c r="R14" s="17"/>
      <c r="S14" s="17"/>
      <c r="T14" s="17"/>
      <c r="U14" s="17"/>
      <c r="V14" s="17"/>
      <c r="W14" s="18"/>
      <c r="X14" s="17"/>
      <c r="Y14" s="18"/>
      <c r="Z14" s="17"/>
      <c r="AA14" s="17"/>
      <c r="AB14" s="17"/>
      <c r="AC14" s="17"/>
      <c r="AD14" s="17" t="s">
        <v>2481</v>
      </c>
      <c r="AE14" s="17" t="s">
        <v>2482</v>
      </c>
      <c r="AF14" s="17" t="s">
        <v>2483</v>
      </c>
      <c r="AG14" s="17" t="s">
        <v>111</v>
      </c>
      <c r="AH14" s="19">
        <v>77084</v>
      </c>
      <c r="AI14" s="17" t="s">
        <v>2484</v>
      </c>
      <c r="AJ14" s="17" t="s">
        <v>2484</v>
      </c>
      <c r="AK14" s="18">
        <v>35</v>
      </c>
      <c r="AL14" s="18">
        <v>63</v>
      </c>
      <c r="AM14" s="18">
        <v>2205</v>
      </c>
      <c r="AN14" s="17" t="s">
        <v>103</v>
      </c>
      <c r="AO14" s="20">
        <v>1000</v>
      </c>
      <c r="AP14" s="20">
        <v>1000</v>
      </c>
      <c r="AQ14" s="17" t="s">
        <v>2485</v>
      </c>
      <c r="AR14" s="17" t="s">
        <v>2486</v>
      </c>
      <c r="AS14" s="17" t="s">
        <v>2487</v>
      </c>
      <c r="AT14" s="17" t="s">
        <v>103</v>
      </c>
      <c r="AU14" s="17" t="s">
        <v>2488</v>
      </c>
      <c r="AV14" s="17" t="s">
        <v>2130</v>
      </c>
      <c r="AW14" s="17" t="s">
        <v>120</v>
      </c>
      <c r="AX14" s="17" t="s">
        <v>120</v>
      </c>
      <c r="AY14" s="17" t="s">
        <v>121</v>
      </c>
      <c r="AZ14" s="17" t="s">
        <v>103</v>
      </c>
      <c r="BA14" s="17" t="s">
        <v>103</v>
      </c>
      <c r="BB14" s="21">
        <v>643</v>
      </c>
      <c r="BC14" s="18">
        <v>4</v>
      </c>
      <c r="BD14" s="18">
        <v>8</v>
      </c>
      <c r="BE14" s="18">
        <v>6</v>
      </c>
      <c r="BF14" s="18">
        <v>135</v>
      </c>
      <c r="BG14" s="18">
        <v>7</v>
      </c>
      <c r="BH14" s="18">
        <v>5</v>
      </c>
      <c r="BI14" s="18">
        <v>29.853820299999999</v>
      </c>
      <c r="BJ14" s="18">
        <v>-95.682362900000001</v>
      </c>
    </row>
    <row r="15" spans="1:62" x14ac:dyDescent="0.3">
      <c r="A15" s="16">
        <v>44138</v>
      </c>
      <c r="B15" s="11">
        <v>12006</v>
      </c>
      <c r="C15" s="11"/>
      <c r="D15" s="11">
        <v>12006</v>
      </c>
      <c r="E15" s="17" t="s">
        <v>21</v>
      </c>
      <c r="F15" s="17" t="s">
        <v>103</v>
      </c>
      <c r="G15" s="17" t="s">
        <v>10</v>
      </c>
      <c r="H15" s="17" t="s">
        <v>103</v>
      </c>
      <c r="I15" s="18">
        <v>261</v>
      </c>
      <c r="J15" s="18">
        <v>3177</v>
      </c>
      <c r="K15" s="18">
        <v>0</v>
      </c>
      <c r="L15" s="11"/>
      <c r="M15" s="11"/>
      <c r="N15" s="17" t="s">
        <v>105</v>
      </c>
      <c r="O15" s="17" t="s">
        <v>105</v>
      </c>
      <c r="P15" s="16"/>
      <c r="Q15" s="16"/>
      <c r="R15" s="17"/>
      <c r="S15" s="17"/>
      <c r="T15" s="17"/>
      <c r="U15" s="17"/>
      <c r="V15" s="17"/>
      <c r="W15" s="18"/>
      <c r="X15" s="17"/>
      <c r="Y15" s="18"/>
      <c r="Z15" s="17"/>
      <c r="AA15" s="17"/>
      <c r="AB15" s="17"/>
      <c r="AC15" s="17"/>
      <c r="AD15" s="17" t="s">
        <v>1806</v>
      </c>
      <c r="AE15" s="17" t="s">
        <v>2489</v>
      </c>
      <c r="AF15" s="17" t="s">
        <v>2490</v>
      </c>
      <c r="AG15" s="17" t="s">
        <v>111</v>
      </c>
      <c r="AH15" s="22" t="s">
        <v>2491</v>
      </c>
      <c r="AI15" s="17" t="s">
        <v>2492</v>
      </c>
      <c r="AJ15" s="17" t="s">
        <v>2492</v>
      </c>
      <c r="AK15" s="18">
        <v>29</v>
      </c>
      <c r="AL15" s="18">
        <v>32</v>
      </c>
      <c r="AM15" s="18">
        <v>928</v>
      </c>
      <c r="AN15" s="17" t="s">
        <v>106</v>
      </c>
      <c r="AO15" s="20">
        <v>0</v>
      </c>
      <c r="AP15" s="20">
        <v>0</v>
      </c>
      <c r="AQ15" s="17" t="s">
        <v>149</v>
      </c>
      <c r="AR15" s="17" t="s">
        <v>150</v>
      </c>
      <c r="AS15" s="17" t="s">
        <v>151</v>
      </c>
      <c r="AT15" s="17" t="s">
        <v>152</v>
      </c>
      <c r="AU15" s="17" t="s">
        <v>153</v>
      </c>
      <c r="AV15" s="17" t="s">
        <v>132</v>
      </c>
      <c r="AW15" s="17" t="s">
        <v>154</v>
      </c>
      <c r="AX15" s="17" t="s">
        <v>134</v>
      </c>
      <c r="AY15" s="17" t="s">
        <v>154</v>
      </c>
      <c r="AZ15" s="17" t="s">
        <v>155</v>
      </c>
      <c r="BA15" s="17" t="s">
        <v>156</v>
      </c>
      <c r="BB15" s="21">
        <v>622</v>
      </c>
      <c r="BC15" s="18">
        <v>4</v>
      </c>
      <c r="BD15" s="18">
        <v>38</v>
      </c>
      <c r="BE15" s="18">
        <v>6</v>
      </c>
      <c r="BF15" s="18">
        <v>138</v>
      </c>
      <c r="BG15" s="18">
        <v>7</v>
      </c>
      <c r="BH15" s="18">
        <v>5</v>
      </c>
      <c r="BI15" s="18">
        <v>29.870235000000001</v>
      </c>
      <c r="BJ15" s="18">
        <v>-95.631551999999999</v>
      </c>
    </row>
    <row r="16" spans="1:62" x14ac:dyDescent="0.3">
      <c r="A16" s="16">
        <v>45269</v>
      </c>
      <c r="B16" s="11">
        <v>12007</v>
      </c>
      <c r="C16" s="11"/>
      <c r="D16" s="11">
        <v>12007</v>
      </c>
      <c r="E16" s="17" t="s">
        <v>21</v>
      </c>
      <c r="F16" s="17" t="s">
        <v>103</v>
      </c>
      <c r="G16" s="17" t="s">
        <v>11</v>
      </c>
      <c r="H16" s="17" t="s">
        <v>103</v>
      </c>
      <c r="I16" s="18">
        <v>779</v>
      </c>
      <c r="J16" s="18">
        <v>902</v>
      </c>
      <c r="K16" s="18">
        <v>5183</v>
      </c>
      <c r="L16" s="11"/>
      <c r="M16" s="11"/>
      <c r="N16" s="17" t="s">
        <v>104</v>
      </c>
      <c r="O16" s="17" t="s">
        <v>104</v>
      </c>
      <c r="P16" s="16"/>
      <c r="Q16" s="16"/>
      <c r="R16" s="17"/>
      <c r="S16" s="17"/>
      <c r="T16" s="17"/>
      <c r="U16" s="17"/>
      <c r="V16" s="17"/>
      <c r="W16" s="18"/>
      <c r="X16" s="17"/>
      <c r="Y16" s="18"/>
      <c r="Z16" s="17"/>
      <c r="AA16" s="17"/>
      <c r="AB16" s="17"/>
      <c r="AC16" s="17"/>
      <c r="AD16" s="17" t="s">
        <v>1417</v>
      </c>
      <c r="AE16" s="17" t="s">
        <v>1418</v>
      </c>
      <c r="AF16" s="17" t="s">
        <v>1419</v>
      </c>
      <c r="AG16" s="17" t="s">
        <v>111</v>
      </c>
      <c r="AH16" s="19">
        <v>77084</v>
      </c>
      <c r="AI16" s="17" t="s">
        <v>148</v>
      </c>
      <c r="AJ16" s="17" t="s">
        <v>148</v>
      </c>
      <c r="AK16" s="18">
        <v>32</v>
      </c>
      <c r="AL16" s="18">
        <v>27</v>
      </c>
      <c r="AM16" s="18">
        <v>864</v>
      </c>
      <c r="AN16" s="17" t="s">
        <v>103</v>
      </c>
      <c r="AO16" s="12"/>
      <c r="AP16" s="20">
        <v>0</v>
      </c>
      <c r="AQ16" s="17" t="s">
        <v>1420</v>
      </c>
      <c r="AR16" s="17" t="s">
        <v>1421</v>
      </c>
      <c r="AS16" s="17" t="s">
        <v>1422</v>
      </c>
      <c r="AT16" s="17" t="s">
        <v>1423</v>
      </c>
      <c r="AU16" s="17" t="s">
        <v>2493</v>
      </c>
      <c r="AV16" s="17" t="s">
        <v>270</v>
      </c>
      <c r="AW16" s="17" t="s">
        <v>271</v>
      </c>
      <c r="AX16" s="17" t="s">
        <v>272</v>
      </c>
      <c r="AY16" s="17" t="s">
        <v>121</v>
      </c>
      <c r="AZ16" s="17" t="s">
        <v>103</v>
      </c>
      <c r="BA16" s="17" t="s">
        <v>103</v>
      </c>
      <c r="BB16" s="21">
        <v>1059</v>
      </c>
      <c r="BC16" s="18">
        <v>4</v>
      </c>
      <c r="BD16" s="18">
        <v>8</v>
      </c>
      <c r="BE16" s="18">
        <v>6</v>
      </c>
      <c r="BF16" s="18">
        <v>138</v>
      </c>
      <c r="BG16" s="18">
        <v>7</v>
      </c>
      <c r="BH16" s="18">
        <v>5</v>
      </c>
      <c r="BI16" s="18">
        <v>29.834747100000001</v>
      </c>
      <c r="BJ16" s="18">
        <v>-95.655352300000004</v>
      </c>
    </row>
    <row r="17" spans="1:62" x14ac:dyDescent="0.3">
      <c r="A17" s="16">
        <v>45237</v>
      </c>
      <c r="B17" s="11">
        <v>12009</v>
      </c>
      <c r="C17" s="11"/>
      <c r="D17" s="11">
        <v>12009</v>
      </c>
      <c r="E17" s="17" t="s">
        <v>21</v>
      </c>
      <c r="F17" s="17" t="s">
        <v>103</v>
      </c>
      <c r="G17" s="17" t="s">
        <v>11</v>
      </c>
      <c r="H17" s="17" t="s">
        <v>103</v>
      </c>
      <c r="I17" s="18">
        <v>384957</v>
      </c>
      <c r="J17" s="18">
        <v>2580</v>
      </c>
      <c r="K17" s="18">
        <v>43946</v>
      </c>
      <c r="L17" s="11"/>
      <c r="M17" s="11"/>
      <c r="N17" s="17" t="s">
        <v>104</v>
      </c>
      <c r="O17" s="17" t="s">
        <v>104</v>
      </c>
      <c r="P17" s="16"/>
      <c r="Q17" s="16"/>
      <c r="R17" s="17"/>
      <c r="S17" s="17"/>
      <c r="T17" s="17"/>
      <c r="U17" s="17"/>
      <c r="V17" s="17"/>
      <c r="W17" s="18"/>
      <c r="X17" s="17"/>
      <c r="Y17" s="18"/>
      <c r="Z17" s="17"/>
      <c r="AA17" s="17"/>
      <c r="AB17" s="17"/>
      <c r="AC17" s="17"/>
      <c r="AD17" s="17" t="s">
        <v>603</v>
      </c>
      <c r="AE17" s="17" t="s">
        <v>604</v>
      </c>
      <c r="AF17" s="17" t="s">
        <v>605</v>
      </c>
      <c r="AG17" s="17" t="s">
        <v>111</v>
      </c>
      <c r="AH17" s="19">
        <v>77084</v>
      </c>
      <c r="AI17" s="17" t="s">
        <v>606</v>
      </c>
      <c r="AJ17" s="17" t="s">
        <v>606</v>
      </c>
      <c r="AK17" s="18">
        <v>29</v>
      </c>
      <c r="AL17" s="18">
        <v>22</v>
      </c>
      <c r="AM17" s="18">
        <v>638</v>
      </c>
      <c r="AN17" s="17" t="s">
        <v>113</v>
      </c>
      <c r="AO17" s="20">
        <v>400</v>
      </c>
      <c r="AP17" s="20">
        <v>400</v>
      </c>
      <c r="AQ17" s="17" t="s">
        <v>607</v>
      </c>
      <c r="AR17" s="17" t="s">
        <v>608</v>
      </c>
      <c r="AS17" s="17" t="s">
        <v>609</v>
      </c>
      <c r="AT17" s="17" t="s">
        <v>610</v>
      </c>
      <c r="AU17" s="17" t="s">
        <v>611</v>
      </c>
      <c r="AV17" s="17" t="s">
        <v>479</v>
      </c>
      <c r="AW17" s="17" t="s">
        <v>120</v>
      </c>
      <c r="AX17" s="17" t="s">
        <v>120</v>
      </c>
      <c r="AY17" s="17" t="s">
        <v>121</v>
      </c>
      <c r="AZ17" s="17" t="s">
        <v>103</v>
      </c>
      <c r="BA17" s="17" t="s">
        <v>103</v>
      </c>
      <c r="BB17" s="21">
        <v>1072</v>
      </c>
      <c r="BC17" s="18">
        <v>4</v>
      </c>
      <c r="BD17" s="18">
        <v>8</v>
      </c>
      <c r="BE17" s="18">
        <v>8</v>
      </c>
      <c r="BF17" s="18">
        <v>149</v>
      </c>
      <c r="BG17" s="18">
        <v>7</v>
      </c>
      <c r="BH17" s="18">
        <v>5</v>
      </c>
      <c r="BI17" s="18">
        <v>29.7901946</v>
      </c>
      <c r="BJ17" s="18">
        <v>-95.689279499999998</v>
      </c>
    </row>
    <row r="18" spans="1:62" x14ac:dyDescent="0.3">
      <c r="A18" s="16">
        <v>45269</v>
      </c>
      <c r="B18" s="11">
        <v>12010</v>
      </c>
      <c r="C18" s="11"/>
      <c r="D18" s="11">
        <v>12010</v>
      </c>
      <c r="E18" s="17" t="s">
        <v>21</v>
      </c>
      <c r="F18" s="17" t="s">
        <v>103</v>
      </c>
      <c r="G18" s="17" t="s">
        <v>10</v>
      </c>
      <c r="H18" s="17" t="s">
        <v>103</v>
      </c>
      <c r="I18" s="18">
        <v>713</v>
      </c>
      <c r="J18" s="18">
        <v>1353</v>
      </c>
      <c r="K18" s="18">
        <v>42525</v>
      </c>
      <c r="L18" s="11"/>
      <c r="M18" s="11"/>
      <c r="N18" s="17" t="s">
        <v>104</v>
      </c>
      <c r="O18" s="17" t="s">
        <v>104</v>
      </c>
      <c r="P18" s="16"/>
      <c r="Q18" s="16"/>
      <c r="R18" s="17"/>
      <c r="S18" s="17"/>
      <c r="T18" s="17"/>
      <c r="U18" s="17"/>
      <c r="V18" s="17"/>
      <c r="W18" s="18"/>
      <c r="X18" s="17"/>
      <c r="Y18" s="18"/>
      <c r="Z18" s="17"/>
      <c r="AA18" s="17"/>
      <c r="AB18" s="17"/>
      <c r="AC18" s="17"/>
      <c r="AD18" s="17" t="s">
        <v>991</v>
      </c>
      <c r="AE18" s="17" t="s">
        <v>2494</v>
      </c>
      <c r="AF18" s="17" t="s">
        <v>2495</v>
      </c>
      <c r="AG18" s="17" t="s">
        <v>111</v>
      </c>
      <c r="AH18" s="22" t="s">
        <v>2496</v>
      </c>
      <c r="AI18" s="17" t="s">
        <v>148</v>
      </c>
      <c r="AJ18" s="17" t="s">
        <v>148</v>
      </c>
      <c r="AK18" s="18">
        <v>57</v>
      </c>
      <c r="AL18" s="18">
        <v>37</v>
      </c>
      <c r="AM18" s="18">
        <v>2109</v>
      </c>
      <c r="AN18" s="17" t="s">
        <v>113</v>
      </c>
      <c r="AO18" s="20">
        <v>0</v>
      </c>
      <c r="AP18" s="20">
        <v>0</v>
      </c>
      <c r="AQ18" s="17" t="s">
        <v>2497</v>
      </c>
      <c r="AR18" s="17" t="s">
        <v>2498</v>
      </c>
      <c r="AS18" s="17" t="s">
        <v>2499</v>
      </c>
      <c r="AT18" s="17" t="s">
        <v>2500</v>
      </c>
      <c r="AU18" s="17" t="s">
        <v>2501</v>
      </c>
      <c r="AV18" s="17" t="s">
        <v>1536</v>
      </c>
      <c r="AW18" s="17" t="s">
        <v>2502</v>
      </c>
      <c r="AX18" s="17" t="s">
        <v>1538</v>
      </c>
      <c r="AY18" s="17" t="s">
        <v>121</v>
      </c>
      <c r="AZ18" s="17" t="s">
        <v>2503</v>
      </c>
      <c r="BA18" s="17" t="s">
        <v>103</v>
      </c>
      <c r="BB18" s="21">
        <v>589</v>
      </c>
      <c r="BC18" s="18">
        <v>4</v>
      </c>
      <c r="BD18" s="18">
        <v>8</v>
      </c>
      <c r="BE18" s="18">
        <v>8</v>
      </c>
      <c r="BF18" s="18">
        <v>149</v>
      </c>
      <c r="BG18" s="18">
        <v>7</v>
      </c>
      <c r="BH18" s="18">
        <v>5</v>
      </c>
      <c r="BI18" s="18">
        <v>29.800461299999998</v>
      </c>
      <c r="BJ18" s="18">
        <v>-95.715042499999996</v>
      </c>
    </row>
    <row r="19" spans="1:62" x14ac:dyDescent="0.3">
      <c r="A19" s="16">
        <v>44688</v>
      </c>
      <c r="B19" s="11">
        <v>12012</v>
      </c>
      <c r="C19" s="11"/>
      <c r="D19" s="11">
        <v>12012</v>
      </c>
      <c r="E19" s="17" t="s">
        <v>21</v>
      </c>
      <c r="F19" s="17" t="s">
        <v>103</v>
      </c>
      <c r="G19" s="17" t="s">
        <v>11</v>
      </c>
      <c r="H19" s="17" t="s">
        <v>103</v>
      </c>
      <c r="I19" s="18">
        <v>860</v>
      </c>
      <c r="J19" s="18">
        <v>2337</v>
      </c>
      <c r="K19" s="18">
        <v>42327</v>
      </c>
      <c r="L19" s="11"/>
      <c r="M19" s="11"/>
      <c r="N19" s="17" t="s">
        <v>104</v>
      </c>
      <c r="O19" s="17" t="s">
        <v>104</v>
      </c>
      <c r="P19" s="16"/>
      <c r="Q19" s="16"/>
      <c r="R19" s="17"/>
      <c r="S19" s="17"/>
      <c r="T19" s="17"/>
      <c r="U19" s="17"/>
      <c r="V19" s="17"/>
      <c r="W19" s="18"/>
      <c r="X19" s="17"/>
      <c r="Y19" s="18"/>
      <c r="Z19" s="17"/>
      <c r="AA19" s="17"/>
      <c r="AB19" s="17"/>
      <c r="AC19" s="17"/>
      <c r="AD19" s="17" t="s">
        <v>1477</v>
      </c>
      <c r="AE19" s="17" t="s">
        <v>1478</v>
      </c>
      <c r="AF19" s="17" t="s">
        <v>1479</v>
      </c>
      <c r="AG19" s="17" t="s">
        <v>111</v>
      </c>
      <c r="AH19" s="22" t="s">
        <v>1480</v>
      </c>
      <c r="AI19" s="17" t="s">
        <v>254</v>
      </c>
      <c r="AJ19" s="17" t="s">
        <v>254</v>
      </c>
      <c r="AK19" s="18">
        <v>100</v>
      </c>
      <c r="AL19" s="18">
        <v>100</v>
      </c>
      <c r="AM19" s="18">
        <v>10000</v>
      </c>
      <c r="AN19" s="17" t="s">
        <v>113</v>
      </c>
      <c r="AO19" s="20">
        <v>0</v>
      </c>
      <c r="AP19" s="20">
        <v>0</v>
      </c>
      <c r="AQ19" s="17" t="s">
        <v>1481</v>
      </c>
      <c r="AR19" s="17" t="s">
        <v>1482</v>
      </c>
      <c r="AS19" s="17" t="s">
        <v>1483</v>
      </c>
      <c r="AT19" s="17" t="s">
        <v>103</v>
      </c>
      <c r="AU19" s="17" t="s">
        <v>1484</v>
      </c>
      <c r="AV19" s="17" t="s">
        <v>119</v>
      </c>
      <c r="AW19" s="17" t="s">
        <v>120</v>
      </c>
      <c r="AX19" s="17" t="s">
        <v>120</v>
      </c>
      <c r="AY19" s="17" t="s">
        <v>121</v>
      </c>
      <c r="AZ19" s="17" t="s">
        <v>103</v>
      </c>
      <c r="BA19" s="17" t="s">
        <v>103</v>
      </c>
      <c r="BB19" s="21">
        <v>621</v>
      </c>
      <c r="BC19" s="18">
        <v>4</v>
      </c>
      <c r="BD19" s="18">
        <v>38</v>
      </c>
      <c r="BE19" s="18">
        <v>6</v>
      </c>
      <c r="BF19" s="18">
        <v>138</v>
      </c>
      <c r="BG19" s="18">
        <v>7</v>
      </c>
      <c r="BH19" s="18">
        <v>5</v>
      </c>
      <c r="BI19" s="18">
        <v>29.787956999999999</v>
      </c>
      <c r="BJ19" s="18">
        <v>-95.641033500000006</v>
      </c>
    </row>
    <row r="20" spans="1:62" x14ac:dyDescent="0.3">
      <c r="A20" s="16">
        <v>45269</v>
      </c>
      <c r="B20" s="11">
        <v>12016</v>
      </c>
      <c r="C20" s="11" t="s">
        <v>2475</v>
      </c>
      <c r="D20" s="11">
        <v>12016</v>
      </c>
      <c r="E20" s="17" t="s">
        <v>21</v>
      </c>
      <c r="F20" s="17" t="s">
        <v>103</v>
      </c>
      <c r="G20" s="17" t="s">
        <v>11</v>
      </c>
      <c r="H20" s="17" t="s">
        <v>103</v>
      </c>
      <c r="I20" s="18">
        <v>792</v>
      </c>
      <c r="J20" s="18">
        <v>2562</v>
      </c>
      <c r="K20" s="18">
        <v>43153</v>
      </c>
      <c r="L20" s="11"/>
      <c r="M20" s="11"/>
      <c r="N20" s="17" t="s">
        <v>104</v>
      </c>
      <c r="O20" s="17" t="s">
        <v>104</v>
      </c>
      <c r="P20" s="16"/>
      <c r="Q20" s="11"/>
      <c r="R20" s="17"/>
      <c r="S20" s="17"/>
      <c r="T20" s="17"/>
      <c r="U20" s="17"/>
      <c r="V20" s="17"/>
      <c r="W20" s="18"/>
      <c r="X20" s="17"/>
      <c r="Y20" s="18"/>
      <c r="Z20" s="17"/>
      <c r="AA20" s="17"/>
      <c r="AB20" s="17"/>
      <c r="AC20" s="17"/>
      <c r="AD20" s="17" t="s">
        <v>2504</v>
      </c>
      <c r="AE20" s="17" t="s">
        <v>2505</v>
      </c>
      <c r="AF20" s="17" t="s">
        <v>2506</v>
      </c>
      <c r="AG20" s="17" t="s">
        <v>111</v>
      </c>
      <c r="AH20" s="22" t="s">
        <v>2507</v>
      </c>
      <c r="AI20" s="17" t="s">
        <v>2492</v>
      </c>
      <c r="AJ20" s="17" t="s">
        <v>2492</v>
      </c>
      <c r="AK20" s="18">
        <v>77</v>
      </c>
      <c r="AL20" s="18">
        <v>118</v>
      </c>
      <c r="AM20" s="18">
        <v>9086</v>
      </c>
      <c r="AN20" s="17" t="s">
        <v>106</v>
      </c>
      <c r="AO20" s="20">
        <v>0</v>
      </c>
      <c r="AP20" s="20">
        <v>0</v>
      </c>
      <c r="AQ20" s="17" t="s">
        <v>149</v>
      </c>
      <c r="AR20" s="17" t="s">
        <v>150</v>
      </c>
      <c r="AS20" s="17" t="s">
        <v>151</v>
      </c>
      <c r="AT20" s="17" t="s">
        <v>103</v>
      </c>
      <c r="AU20" s="17" t="s">
        <v>679</v>
      </c>
      <c r="AV20" s="17" t="s">
        <v>132</v>
      </c>
      <c r="AW20" s="17" t="s">
        <v>154</v>
      </c>
      <c r="AX20" s="17" t="s">
        <v>134</v>
      </c>
      <c r="AY20" s="17" t="s">
        <v>154</v>
      </c>
      <c r="AZ20" s="17" t="s">
        <v>155</v>
      </c>
      <c r="BA20" s="17" t="s">
        <v>156</v>
      </c>
      <c r="BB20" s="21">
        <v>553</v>
      </c>
      <c r="BC20" s="18">
        <v>4</v>
      </c>
      <c r="BD20" s="18">
        <v>8</v>
      </c>
      <c r="BE20" s="18">
        <v>6</v>
      </c>
      <c r="BF20" s="18">
        <v>135</v>
      </c>
      <c r="BG20" s="18">
        <v>7</v>
      </c>
      <c r="BH20" s="18">
        <v>5</v>
      </c>
      <c r="BI20" s="18">
        <v>29.866347000000001</v>
      </c>
      <c r="BJ20" s="18">
        <v>-95.660982000000004</v>
      </c>
    </row>
    <row r="21" spans="1:62" x14ac:dyDescent="0.3">
      <c r="A21" s="16">
        <v>45269</v>
      </c>
      <c r="B21" s="11" t="s">
        <v>2508</v>
      </c>
      <c r="C21" s="11" t="s">
        <v>2475</v>
      </c>
      <c r="D21" s="11">
        <v>12022</v>
      </c>
      <c r="E21" s="17" t="s">
        <v>21</v>
      </c>
      <c r="F21" s="17" t="s">
        <v>103</v>
      </c>
      <c r="G21" s="17" t="s">
        <v>11</v>
      </c>
      <c r="H21" s="17" t="s">
        <v>103</v>
      </c>
      <c r="I21" s="18">
        <v>117</v>
      </c>
      <c r="J21" s="18">
        <v>841</v>
      </c>
      <c r="K21" s="18">
        <v>42816</v>
      </c>
      <c r="L21" s="11"/>
      <c r="M21" s="11"/>
      <c r="N21" s="17" t="s">
        <v>105</v>
      </c>
      <c r="O21" s="17" t="s">
        <v>105</v>
      </c>
      <c r="P21" s="16"/>
      <c r="Q21" s="16"/>
      <c r="R21" s="17"/>
      <c r="S21" s="17"/>
      <c r="T21" s="17"/>
      <c r="U21" s="17"/>
      <c r="V21" s="17"/>
      <c r="W21" s="18"/>
      <c r="X21" s="17"/>
      <c r="Y21" s="18"/>
      <c r="Z21" s="17"/>
      <c r="AA21" s="17"/>
      <c r="AB21" s="17"/>
      <c r="AC21" s="17"/>
      <c r="AD21" s="17" t="s">
        <v>581</v>
      </c>
      <c r="AE21" s="17" t="s">
        <v>582</v>
      </c>
      <c r="AF21" s="17" t="s">
        <v>583</v>
      </c>
      <c r="AG21" s="17" t="s">
        <v>111</v>
      </c>
      <c r="AH21" s="22" t="s">
        <v>584</v>
      </c>
      <c r="AI21" s="17" t="s">
        <v>585</v>
      </c>
      <c r="AJ21" s="17" t="s">
        <v>585</v>
      </c>
      <c r="AK21" s="18">
        <v>60</v>
      </c>
      <c r="AL21" s="18">
        <v>36</v>
      </c>
      <c r="AM21" s="18">
        <v>2160</v>
      </c>
      <c r="AN21" s="17" t="s">
        <v>113</v>
      </c>
      <c r="AO21" s="20">
        <v>250</v>
      </c>
      <c r="AP21" s="20">
        <v>250</v>
      </c>
      <c r="AQ21" s="17" t="s">
        <v>586</v>
      </c>
      <c r="AR21" s="17" t="s">
        <v>587</v>
      </c>
      <c r="AS21" s="17" t="s">
        <v>588</v>
      </c>
      <c r="AT21" s="17" t="s">
        <v>589</v>
      </c>
      <c r="AU21" s="17" t="s">
        <v>590</v>
      </c>
      <c r="AV21" s="17" t="s">
        <v>119</v>
      </c>
      <c r="AW21" s="17" t="s">
        <v>120</v>
      </c>
      <c r="AX21" s="17" t="s">
        <v>120</v>
      </c>
      <c r="AY21" s="17" t="s">
        <v>121</v>
      </c>
      <c r="AZ21" s="17" t="s">
        <v>591</v>
      </c>
      <c r="BA21" s="17" t="s">
        <v>103</v>
      </c>
      <c r="BB21" s="21">
        <v>789</v>
      </c>
      <c r="BC21" s="18">
        <v>3</v>
      </c>
      <c r="BD21" s="18">
        <v>38</v>
      </c>
      <c r="BE21" s="18">
        <v>6</v>
      </c>
      <c r="BF21" s="18">
        <v>138</v>
      </c>
      <c r="BG21" s="18">
        <v>7</v>
      </c>
      <c r="BH21" s="18">
        <v>5</v>
      </c>
      <c r="BI21" s="18">
        <v>29.89795891</v>
      </c>
      <c r="BJ21" s="18">
        <v>-95.634247665000004</v>
      </c>
    </row>
    <row r="22" spans="1:62" x14ac:dyDescent="0.3">
      <c r="A22" s="16">
        <v>45269</v>
      </c>
      <c r="B22" s="11">
        <v>12023</v>
      </c>
      <c r="C22" s="11"/>
      <c r="D22" s="11">
        <v>12023</v>
      </c>
      <c r="E22" s="17" t="s">
        <v>21</v>
      </c>
      <c r="F22" s="17" t="s">
        <v>103</v>
      </c>
      <c r="G22" s="17" t="s">
        <v>17</v>
      </c>
      <c r="H22" s="17" t="s">
        <v>103</v>
      </c>
      <c r="I22" s="18">
        <v>157</v>
      </c>
      <c r="J22" s="18">
        <v>1752</v>
      </c>
      <c r="K22" s="18">
        <v>43653</v>
      </c>
      <c r="L22" s="11"/>
      <c r="M22" s="11"/>
      <c r="N22" s="17" t="s">
        <v>105</v>
      </c>
      <c r="O22" s="17" t="s">
        <v>105</v>
      </c>
      <c r="P22" s="16"/>
      <c r="Q22" s="16"/>
      <c r="R22" s="17"/>
      <c r="S22" s="17"/>
      <c r="T22" s="17"/>
      <c r="U22" s="17"/>
      <c r="V22" s="17"/>
      <c r="W22" s="18"/>
      <c r="X22" s="17"/>
      <c r="Y22" s="18"/>
      <c r="Z22" s="17"/>
      <c r="AA22" s="17"/>
      <c r="AB22" s="17"/>
      <c r="AC22" s="17"/>
      <c r="AD22" s="17" t="s">
        <v>580</v>
      </c>
      <c r="AE22" s="17" t="s">
        <v>2509</v>
      </c>
      <c r="AF22" s="17" t="s">
        <v>2510</v>
      </c>
      <c r="AG22" s="17" t="s">
        <v>111</v>
      </c>
      <c r="AH22" s="22" t="s">
        <v>2511</v>
      </c>
      <c r="AI22" s="17" t="s">
        <v>2512</v>
      </c>
      <c r="AJ22" s="17" t="s">
        <v>2512</v>
      </c>
      <c r="AK22" s="18">
        <v>10</v>
      </c>
      <c r="AL22" s="18">
        <v>56</v>
      </c>
      <c r="AM22" s="18">
        <v>560</v>
      </c>
      <c r="AN22" s="17" t="s">
        <v>106</v>
      </c>
      <c r="AO22" s="20">
        <v>0</v>
      </c>
      <c r="AP22" s="20">
        <v>0</v>
      </c>
      <c r="AQ22" s="17" t="s">
        <v>149</v>
      </c>
      <c r="AR22" s="17" t="s">
        <v>150</v>
      </c>
      <c r="AS22" s="17" t="s">
        <v>151</v>
      </c>
      <c r="AT22" s="17" t="s">
        <v>103</v>
      </c>
      <c r="AU22" s="17" t="s">
        <v>679</v>
      </c>
      <c r="AV22" s="17" t="s">
        <v>132</v>
      </c>
      <c r="AW22" s="17" t="s">
        <v>154</v>
      </c>
      <c r="AX22" s="17" t="s">
        <v>134</v>
      </c>
      <c r="AY22" s="17" t="s">
        <v>154</v>
      </c>
      <c r="AZ22" s="17" t="s">
        <v>155</v>
      </c>
      <c r="BA22" s="17" t="s">
        <v>156</v>
      </c>
      <c r="BB22" s="21">
        <v>642</v>
      </c>
      <c r="BC22" s="18">
        <v>3</v>
      </c>
      <c r="BD22" s="18">
        <v>38</v>
      </c>
      <c r="BE22" s="18">
        <v>6</v>
      </c>
      <c r="BF22" s="18">
        <v>138</v>
      </c>
      <c r="BG22" s="18">
        <v>7</v>
      </c>
      <c r="BH22" s="18">
        <v>5</v>
      </c>
      <c r="BI22" s="18">
        <v>29.8927716</v>
      </c>
      <c r="BJ22" s="18">
        <v>-95.620809699999995</v>
      </c>
    </row>
    <row r="23" spans="1:62" x14ac:dyDescent="0.3">
      <c r="A23" s="16">
        <v>45237</v>
      </c>
      <c r="B23" s="11">
        <v>12024</v>
      </c>
      <c r="C23" s="11" t="s">
        <v>2475</v>
      </c>
      <c r="D23" s="11">
        <v>12024</v>
      </c>
      <c r="E23" s="17" t="s">
        <v>21</v>
      </c>
      <c r="F23" s="17" t="s">
        <v>103</v>
      </c>
      <c r="G23" s="17" t="s">
        <v>11</v>
      </c>
      <c r="H23" s="17" t="s">
        <v>103</v>
      </c>
      <c r="I23" s="18">
        <v>109</v>
      </c>
      <c r="J23" s="18">
        <v>2613</v>
      </c>
      <c r="K23" s="18">
        <v>43005</v>
      </c>
      <c r="L23" s="11"/>
      <c r="M23" s="11"/>
      <c r="N23" s="17" t="s">
        <v>105</v>
      </c>
      <c r="O23" s="17" t="s">
        <v>105</v>
      </c>
      <c r="P23" s="16"/>
      <c r="Q23" s="16"/>
      <c r="R23" s="17"/>
      <c r="S23" s="17"/>
      <c r="T23" s="17"/>
      <c r="U23" s="17"/>
      <c r="V23" s="17"/>
      <c r="W23" s="18"/>
      <c r="X23" s="17"/>
      <c r="Y23" s="18"/>
      <c r="Z23" s="17"/>
      <c r="AA23" s="17"/>
      <c r="AB23" s="17"/>
      <c r="AC23" s="17"/>
      <c r="AD23" s="17" t="s">
        <v>2513</v>
      </c>
      <c r="AE23" s="17" t="s">
        <v>2514</v>
      </c>
      <c r="AF23" s="17" t="s">
        <v>2515</v>
      </c>
      <c r="AG23" s="17" t="s">
        <v>111</v>
      </c>
      <c r="AH23" s="22" t="s">
        <v>2516</v>
      </c>
      <c r="AI23" s="17" t="s">
        <v>270</v>
      </c>
      <c r="AJ23" s="17" t="s">
        <v>270</v>
      </c>
      <c r="AK23" s="18">
        <v>78</v>
      </c>
      <c r="AL23" s="18">
        <v>63</v>
      </c>
      <c r="AM23" s="18">
        <v>4914</v>
      </c>
      <c r="AN23" s="17" t="s">
        <v>106</v>
      </c>
      <c r="AO23" s="20">
        <v>0</v>
      </c>
      <c r="AP23" s="20">
        <v>0</v>
      </c>
      <c r="AQ23" s="17" t="s">
        <v>149</v>
      </c>
      <c r="AR23" s="17" t="s">
        <v>150</v>
      </c>
      <c r="AS23" s="17" t="s">
        <v>151</v>
      </c>
      <c r="AT23" s="17" t="s">
        <v>152</v>
      </c>
      <c r="AU23" s="17" t="s">
        <v>153</v>
      </c>
      <c r="AV23" s="17" t="s">
        <v>132</v>
      </c>
      <c r="AW23" s="17" t="s">
        <v>154</v>
      </c>
      <c r="AX23" s="17" t="s">
        <v>134</v>
      </c>
      <c r="AY23" s="17" t="s">
        <v>154</v>
      </c>
      <c r="AZ23" s="17" t="s">
        <v>155</v>
      </c>
      <c r="BA23" s="17" t="s">
        <v>156</v>
      </c>
      <c r="BB23" s="21">
        <v>983</v>
      </c>
      <c r="BC23" s="18">
        <v>3</v>
      </c>
      <c r="BD23" s="18">
        <v>8</v>
      </c>
      <c r="BE23" s="18">
        <v>6</v>
      </c>
      <c r="BF23" s="18">
        <v>130</v>
      </c>
      <c r="BG23" s="18">
        <v>7</v>
      </c>
      <c r="BH23" s="18">
        <v>5</v>
      </c>
      <c r="BI23" s="18">
        <v>29.904231599999999</v>
      </c>
      <c r="BJ23" s="18">
        <v>-95.669150799999997</v>
      </c>
    </row>
    <row r="24" spans="1:62" x14ac:dyDescent="0.3">
      <c r="A24" s="16">
        <v>45269</v>
      </c>
      <c r="B24" s="11">
        <v>12027</v>
      </c>
      <c r="C24" s="11"/>
      <c r="D24" s="11">
        <v>12027</v>
      </c>
      <c r="E24" s="17" t="s">
        <v>21</v>
      </c>
      <c r="F24" s="17" t="s">
        <v>103</v>
      </c>
      <c r="G24" s="17" t="s">
        <v>17</v>
      </c>
      <c r="H24" s="17" t="s">
        <v>103</v>
      </c>
      <c r="I24" s="18">
        <v>1347</v>
      </c>
      <c r="J24" s="18">
        <v>3180</v>
      </c>
      <c r="K24" s="18">
        <v>0</v>
      </c>
      <c r="L24" s="11"/>
      <c r="M24" s="11"/>
      <c r="N24" s="17" t="s">
        <v>105</v>
      </c>
      <c r="O24" s="17" t="s">
        <v>105</v>
      </c>
      <c r="P24" s="16"/>
      <c r="Q24" s="16"/>
      <c r="R24" s="17"/>
      <c r="S24" s="17"/>
      <c r="T24" s="17"/>
      <c r="U24" s="17"/>
      <c r="V24" s="17"/>
      <c r="W24" s="18"/>
      <c r="X24" s="17"/>
      <c r="Y24" s="18"/>
      <c r="Z24" s="17"/>
      <c r="AA24" s="17"/>
      <c r="AB24" s="17"/>
      <c r="AC24" s="17"/>
      <c r="AD24" s="17" t="s">
        <v>1767</v>
      </c>
      <c r="AE24" s="17" t="s">
        <v>1768</v>
      </c>
      <c r="AF24" s="17" t="s">
        <v>1769</v>
      </c>
      <c r="AG24" s="17" t="s">
        <v>943</v>
      </c>
      <c r="AH24" s="19">
        <v>77377</v>
      </c>
      <c r="AI24" s="17" t="s">
        <v>270</v>
      </c>
      <c r="AJ24" s="17" t="s">
        <v>270</v>
      </c>
      <c r="AK24" s="18">
        <v>71</v>
      </c>
      <c r="AL24" s="18">
        <v>74</v>
      </c>
      <c r="AM24" s="18">
        <v>5254</v>
      </c>
      <c r="AN24" s="17" t="s">
        <v>103</v>
      </c>
      <c r="AO24" s="12"/>
      <c r="AP24" s="20">
        <v>0</v>
      </c>
      <c r="AQ24" s="17" t="s">
        <v>2517</v>
      </c>
      <c r="AR24" s="17" t="s">
        <v>2518</v>
      </c>
      <c r="AS24" s="17" t="s">
        <v>2519</v>
      </c>
      <c r="AT24" s="17" t="s">
        <v>1770</v>
      </c>
      <c r="AU24" s="17" t="s">
        <v>1771</v>
      </c>
      <c r="AV24" s="17" t="s">
        <v>132</v>
      </c>
      <c r="AW24" s="17" t="s">
        <v>1772</v>
      </c>
      <c r="AX24" s="17" t="s">
        <v>134</v>
      </c>
      <c r="AY24" s="17" t="s">
        <v>1772</v>
      </c>
      <c r="AZ24" s="17" t="s">
        <v>103</v>
      </c>
      <c r="BA24" s="17" t="s">
        <v>1773</v>
      </c>
      <c r="BB24" s="21">
        <v>485</v>
      </c>
      <c r="BC24" s="18">
        <v>3</v>
      </c>
      <c r="BD24" s="18">
        <v>38</v>
      </c>
      <c r="BE24" s="18">
        <v>6</v>
      </c>
      <c r="BF24" s="18">
        <v>130</v>
      </c>
      <c r="BG24" s="18">
        <v>7</v>
      </c>
      <c r="BH24" s="18">
        <v>4</v>
      </c>
      <c r="BI24" s="18">
        <v>30.032681700000001</v>
      </c>
      <c r="BJ24" s="18">
        <v>-95.610011400000005</v>
      </c>
    </row>
    <row r="25" spans="1:62" x14ac:dyDescent="0.3">
      <c r="A25" s="16">
        <v>45237</v>
      </c>
      <c r="B25" s="11">
        <v>12032</v>
      </c>
      <c r="C25" s="11"/>
      <c r="D25" s="11">
        <v>12032</v>
      </c>
      <c r="E25" s="17" t="s">
        <v>21</v>
      </c>
      <c r="F25" s="17" t="s">
        <v>103</v>
      </c>
      <c r="G25" s="17" t="s">
        <v>13</v>
      </c>
      <c r="H25" s="17" t="s">
        <v>103</v>
      </c>
      <c r="I25" s="18">
        <v>385070</v>
      </c>
      <c r="J25" s="18">
        <v>2808</v>
      </c>
      <c r="K25" s="18">
        <v>44352</v>
      </c>
      <c r="L25" s="11"/>
      <c r="M25" s="11"/>
      <c r="N25" s="17" t="s">
        <v>104</v>
      </c>
      <c r="O25" s="17" t="s">
        <v>104</v>
      </c>
      <c r="P25" s="16"/>
      <c r="Q25" s="16"/>
      <c r="R25" s="17"/>
      <c r="S25" s="17"/>
      <c r="T25" s="17"/>
      <c r="U25" s="17"/>
      <c r="V25" s="17"/>
      <c r="W25" s="18"/>
      <c r="X25" s="17"/>
      <c r="Y25" s="18"/>
      <c r="Z25" s="17"/>
      <c r="AA25" s="17"/>
      <c r="AB25" s="17"/>
      <c r="AC25" s="17"/>
      <c r="AD25" s="17" t="s">
        <v>1226</v>
      </c>
      <c r="AE25" s="17" t="s">
        <v>1227</v>
      </c>
      <c r="AF25" s="17" t="s">
        <v>1228</v>
      </c>
      <c r="AG25" s="17" t="s">
        <v>111</v>
      </c>
      <c r="AH25" s="19">
        <v>77043</v>
      </c>
      <c r="AI25" s="17" t="s">
        <v>1229</v>
      </c>
      <c r="AJ25" s="17" t="s">
        <v>1229</v>
      </c>
      <c r="AK25" s="18">
        <v>30</v>
      </c>
      <c r="AL25" s="18">
        <v>90</v>
      </c>
      <c r="AM25" s="18">
        <v>2700</v>
      </c>
      <c r="AN25" s="17" t="s">
        <v>103</v>
      </c>
      <c r="AO25" s="12"/>
      <c r="AP25" s="20">
        <v>0</v>
      </c>
      <c r="AQ25" s="17" t="s">
        <v>1230</v>
      </c>
      <c r="AR25" s="17" t="s">
        <v>1231</v>
      </c>
      <c r="AS25" s="17" t="s">
        <v>1232</v>
      </c>
      <c r="AT25" s="17" t="s">
        <v>103</v>
      </c>
      <c r="AU25" s="17" t="s">
        <v>1233</v>
      </c>
      <c r="AV25" s="17" t="s">
        <v>119</v>
      </c>
      <c r="AW25" s="17" t="s">
        <v>120</v>
      </c>
      <c r="AX25" s="17" t="s">
        <v>120</v>
      </c>
      <c r="AY25" s="17" t="s">
        <v>121</v>
      </c>
      <c r="AZ25" s="17" t="s">
        <v>103</v>
      </c>
      <c r="BA25" s="17" t="s">
        <v>103</v>
      </c>
      <c r="BB25" s="21">
        <v>120</v>
      </c>
      <c r="BC25" s="18">
        <v>4</v>
      </c>
      <c r="BD25" s="18">
        <v>38</v>
      </c>
      <c r="BE25" s="18">
        <v>6</v>
      </c>
      <c r="BF25" s="18">
        <v>138</v>
      </c>
      <c r="BG25" s="18">
        <v>7</v>
      </c>
      <c r="BH25" s="18">
        <v>5</v>
      </c>
      <c r="BI25" s="18">
        <v>29.797965000000001</v>
      </c>
      <c r="BJ25" s="18">
        <v>-95.570518500000006</v>
      </c>
    </row>
    <row r="26" spans="1:62" x14ac:dyDescent="0.3">
      <c r="A26" s="16">
        <v>45237</v>
      </c>
      <c r="B26" s="11">
        <v>12035</v>
      </c>
      <c r="C26" s="11"/>
      <c r="D26" s="11">
        <v>12035</v>
      </c>
      <c r="E26" s="17" t="s">
        <v>21</v>
      </c>
      <c r="F26" s="17" t="s">
        <v>103</v>
      </c>
      <c r="G26" s="17" t="s">
        <v>10</v>
      </c>
      <c r="H26" s="17" t="s">
        <v>103</v>
      </c>
      <c r="I26" s="18">
        <v>1409</v>
      </c>
      <c r="J26" s="18">
        <v>1669</v>
      </c>
      <c r="K26" s="18">
        <v>42652</v>
      </c>
      <c r="L26" s="11"/>
      <c r="M26" s="11"/>
      <c r="N26" s="17" t="s">
        <v>104</v>
      </c>
      <c r="O26" s="17" t="s">
        <v>104</v>
      </c>
      <c r="P26" s="16"/>
      <c r="Q26" s="16"/>
      <c r="R26" s="17"/>
      <c r="S26" s="17"/>
      <c r="T26" s="17"/>
      <c r="U26" s="17"/>
      <c r="V26" s="17"/>
      <c r="W26" s="18"/>
      <c r="X26" s="17"/>
      <c r="Y26" s="18"/>
      <c r="Z26" s="17"/>
      <c r="AA26" s="17"/>
      <c r="AB26" s="17"/>
      <c r="AC26" s="17"/>
      <c r="AD26" s="17" t="s">
        <v>1244</v>
      </c>
      <c r="AE26" s="17" t="s">
        <v>1245</v>
      </c>
      <c r="AF26" s="17" t="s">
        <v>1246</v>
      </c>
      <c r="AG26" s="17" t="s">
        <v>111</v>
      </c>
      <c r="AH26" s="19">
        <v>77022</v>
      </c>
      <c r="AI26" s="17" t="s">
        <v>410</v>
      </c>
      <c r="AJ26" s="17" t="s">
        <v>410</v>
      </c>
      <c r="AK26" s="18">
        <v>22</v>
      </c>
      <c r="AL26" s="18">
        <v>55</v>
      </c>
      <c r="AM26" s="18">
        <v>1210</v>
      </c>
      <c r="AN26" s="17" t="s">
        <v>103</v>
      </c>
      <c r="AO26" s="12"/>
      <c r="AP26" s="20">
        <v>0</v>
      </c>
      <c r="AQ26" s="17" t="s">
        <v>2520</v>
      </c>
      <c r="AR26" s="17" t="s">
        <v>2521</v>
      </c>
      <c r="AS26" s="17" t="s">
        <v>1247</v>
      </c>
      <c r="AT26" s="17" t="s">
        <v>103</v>
      </c>
      <c r="AU26" s="17" t="s">
        <v>2522</v>
      </c>
      <c r="AV26" s="17" t="s">
        <v>245</v>
      </c>
      <c r="AW26" s="17" t="s">
        <v>413</v>
      </c>
      <c r="AX26" s="17" t="s">
        <v>186</v>
      </c>
      <c r="AY26" s="17" t="s">
        <v>414</v>
      </c>
      <c r="AZ26" s="17" t="s">
        <v>2523</v>
      </c>
      <c r="BA26" s="17" t="s">
        <v>2524</v>
      </c>
      <c r="BB26" s="21">
        <v>195</v>
      </c>
      <c r="BC26" s="18">
        <v>1</v>
      </c>
      <c r="BD26" s="18">
        <v>18</v>
      </c>
      <c r="BE26" s="18">
        <v>4</v>
      </c>
      <c r="BF26" s="18">
        <v>139</v>
      </c>
      <c r="BG26" s="18">
        <v>15</v>
      </c>
      <c r="BH26" s="18">
        <v>1</v>
      </c>
      <c r="BI26" s="18">
        <v>29.818138900000001</v>
      </c>
      <c r="BJ26" s="18">
        <v>-95.390987999999993</v>
      </c>
    </row>
    <row r="27" spans="1:62" x14ac:dyDescent="0.3">
      <c r="A27" s="16">
        <v>45269</v>
      </c>
      <c r="B27" s="11">
        <v>12036</v>
      </c>
      <c r="C27" s="11"/>
      <c r="D27" s="11">
        <v>12036</v>
      </c>
      <c r="E27" s="17" t="s">
        <v>21</v>
      </c>
      <c r="F27" s="17" t="s">
        <v>103</v>
      </c>
      <c r="G27" s="17" t="s">
        <v>10</v>
      </c>
      <c r="H27" s="17" t="s">
        <v>103</v>
      </c>
      <c r="I27" s="18">
        <v>478</v>
      </c>
      <c r="J27" s="18">
        <v>1375</v>
      </c>
      <c r="K27" s="18">
        <v>42280</v>
      </c>
      <c r="L27" s="11"/>
      <c r="M27" s="11"/>
      <c r="N27" s="17" t="s">
        <v>104</v>
      </c>
      <c r="O27" s="17" t="s">
        <v>104</v>
      </c>
      <c r="P27" s="16"/>
      <c r="Q27" s="16"/>
      <c r="R27" s="17"/>
      <c r="S27" s="17"/>
      <c r="T27" s="17"/>
      <c r="U27" s="17"/>
      <c r="V27" s="17"/>
      <c r="W27" s="18"/>
      <c r="X27" s="17"/>
      <c r="Y27" s="18"/>
      <c r="Z27" s="17"/>
      <c r="AA27" s="17"/>
      <c r="AB27" s="17"/>
      <c r="AC27" s="17"/>
      <c r="AD27" s="17" t="s">
        <v>1314</v>
      </c>
      <c r="AE27" s="17" t="s">
        <v>1315</v>
      </c>
      <c r="AF27" s="17" t="s">
        <v>1316</v>
      </c>
      <c r="AG27" s="17" t="s">
        <v>111</v>
      </c>
      <c r="AH27" s="22" t="s">
        <v>1317</v>
      </c>
      <c r="AI27" s="17" t="s">
        <v>1318</v>
      </c>
      <c r="AJ27" s="17" t="s">
        <v>1318</v>
      </c>
      <c r="AK27" s="18">
        <v>58</v>
      </c>
      <c r="AL27" s="18">
        <v>45</v>
      </c>
      <c r="AM27" s="18">
        <v>2610</v>
      </c>
      <c r="AN27" s="17" t="s">
        <v>103</v>
      </c>
      <c r="AO27" s="12"/>
      <c r="AP27" s="20">
        <v>0</v>
      </c>
      <c r="AQ27" s="17" t="s">
        <v>128</v>
      </c>
      <c r="AR27" s="17" t="s">
        <v>129</v>
      </c>
      <c r="AS27" s="17" t="s">
        <v>1319</v>
      </c>
      <c r="AT27" s="17" t="s">
        <v>130</v>
      </c>
      <c r="AU27" s="17" t="s">
        <v>131</v>
      </c>
      <c r="AV27" s="17" t="s">
        <v>132</v>
      </c>
      <c r="AW27" s="17" t="s">
        <v>133</v>
      </c>
      <c r="AX27" s="17" t="s">
        <v>134</v>
      </c>
      <c r="AY27" s="17" t="s">
        <v>133</v>
      </c>
      <c r="AZ27" s="17" t="s">
        <v>1320</v>
      </c>
      <c r="BA27" s="17" t="s">
        <v>103</v>
      </c>
      <c r="BB27" s="21">
        <v>122</v>
      </c>
      <c r="BC27" s="18">
        <v>1</v>
      </c>
      <c r="BD27" s="18">
        <v>29</v>
      </c>
      <c r="BE27" s="18">
        <v>4</v>
      </c>
      <c r="BF27" s="18">
        <v>139</v>
      </c>
      <c r="BG27" s="18">
        <v>15</v>
      </c>
      <c r="BH27" s="18">
        <v>1</v>
      </c>
      <c r="BI27" s="18">
        <v>29.835080999999999</v>
      </c>
      <c r="BJ27" s="18">
        <v>-95.393916000000004</v>
      </c>
    </row>
    <row r="28" spans="1:62" x14ac:dyDescent="0.3">
      <c r="A28" s="16">
        <v>45269</v>
      </c>
      <c r="B28" s="11">
        <v>12181</v>
      </c>
      <c r="C28" s="11" t="s">
        <v>2475</v>
      </c>
      <c r="D28" s="11">
        <v>12039</v>
      </c>
      <c r="E28" s="17" t="s">
        <v>21</v>
      </c>
      <c r="F28" s="17" t="s">
        <v>103</v>
      </c>
      <c r="G28" s="17" t="s">
        <v>17</v>
      </c>
      <c r="H28" s="17" t="s">
        <v>103</v>
      </c>
      <c r="I28" s="18">
        <v>385237</v>
      </c>
      <c r="J28" s="18">
        <v>3191</v>
      </c>
      <c r="K28" s="18">
        <v>0</v>
      </c>
      <c r="L28" s="11"/>
      <c r="M28" s="11"/>
      <c r="N28" s="17" t="s">
        <v>105</v>
      </c>
      <c r="O28" s="17" t="s">
        <v>105</v>
      </c>
      <c r="P28" s="16"/>
      <c r="Q28" s="16"/>
      <c r="R28" s="17"/>
      <c r="S28" s="17"/>
      <c r="T28" s="17"/>
      <c r="U28" s="17"/>
      <c r="V28" s="17"/>
      <c r="W28" s="18"/>
      <c r="X28" s="17"/>
      <c r="Y28" s="18"/>
      <c r="Z28" s="17"/>
      <c r="AA28" s="17"/>
      <c r="AB28" s="17"/>
      <c r="AC28" s="17"/>
      <c r="AD28" s="17" t="s">
        <v>2525</v>
      </c>
      <c r="AE28" s="17" t="s">
        <v>2526</v>
      </c>
      <c r="AF28" s="17" t="s">
        <v>2527</v>
      </c>
      <c r="AG28" s="17" t="s">
        <v>2528</v>
      </c>
      <c r="AH28" s="19">
        <v>77484</v>
      </c>
      <c r="AI28" s="17" t="s">
        <v>148</v>
      </c>
      <c r="AJ28" s="17" t="s">
        <v>148</v>
      </c>
      <c r="AK28" s="11"/>
      <c r="AL28" s="11"/>
      <c r="AM28" s="18">
        <f>AK28*AL28</f>
        <v>0</v>
      </c>
      <c r="AN28" s="17" t="s">
        <v>113</v>
      </c>
      <c r="AO28" s="20">
        <v>100</v>
      </c>
      <c r="AP28" s="20">
        <v>100</v>
      </c>
      <c r="AQ28" s="17" t="s">
        <v>2529</v>
      </c>
      <c r="AR28" s="17" t="s">
        <v>2530</v>
      </c>
      <c r="AS28" s="17" t="s">
        <v>2531</v>
      </c>
      <c r="AT28" s="17" t="s">
        <v>103</v>
      </c>
      <c r="AU28" s="17" t="s">
        <v>2532</v>
      </c>
      <c r="AV28" s="17" t="s">
        <v>479</v>
      </c>
      <c r="AW28" s="17" t="s">
        <v>120</v>
      </c>
      <c r="AX28" s="17" t="s">
        <v>120</v>
      </c>
      <c r="AY28" s="17" t="s">
        <v>121</v>
      </c>
      <c r="AZ28" s="17" t="s">
        <v>103</v>
      </c>
      <c r="BA28" s="17" t="s">
        <v>103</v>
      </c>
      <c r="BB28" s="21">
        <v>675</v>
      </c>
      <c r="BC28" s="18">
        <v>4</v>
      </c>
      <c r="BD28" s="18">
        <v>8</v>
      </c>
      <c r="BE28" s="18">
        <v>8</v>
      </c>
      <c r="BF28" s="18">
        <v>130</v>
      </c>
      <c r="BG28" s="18">
        <v>18</v>
      </c>
      <c r="BH28" s="18">
        <v>4</v>
      </c>
      <c r="BI28" s="18">
        <v>30.060725104359001</v>
      </c>
      <c r="BJ28" s="18">
        <v>-95.908481474483693</v>
      </c>
    </row>
    <row r="29" spans="1:62" x14ac:dyDescent="0.3">
      <c r="A29" s="16">
        <v>45269</v>
      </c>
      <c r="B29" s="11">
        <v>12041</v>
      </c>
      <c r="C29" s="11"/>
      <c r="D29" s="11">
        <v>12041</v>
      </c>
      <c r="E29" s="17" t="s">
        <v>21</v>
      </c>
      <c r="F29" s="17" t="s">
        <v>103</v>
      </c>
      <c r="G29" s="17" t="s">
        <v>11</v>
      </c>
      <c r="H29" s="17" t="s">
        <v>103</v>
      </c>
      <c r="I29" s="18">
        <v>604</v>
      </c>
      <c r="J29" s="18">
        <v>742</v>
      </c>
      <c r="K29" s="18">
        <v>42192</v>
      </c>
      <c r="L29" s="11"/>
      <c r="M29" s="11"/>
      <c r="N29" s="17" t="s">
        <v>104</v>
      </c>
      <c r="O29" s="17" t="s">
        <v>104</v>
      </c>
      <c r="P29" s="16"/>
      <c r="Q29" s="16"/>
      <c r="R29" s="17"/>
      <c r="S29" s="17"/>
      <c r="T29" s="17"/>
      <c r="U29" s="17"/>
      <c r="V29" s="17"/>
      <c r="W29" s="18"/>
      <c r="X29" s="17"/>
      <c r="Y29" s="18"/>
      <c r="Z29" s="17"/>
      <c r="AA29" s="17"/>
      <c r="AB29" s="17"/>
      <c r="AC29" s="17"/>
      <c r="AD29" s="17" t="s">
        <v>2013</v>
      </c>
      <c r="AE29" s="17" t="s">
        <v>2014</v>
      </c>
      <c r="AF29" s="17" t="s">
        <v>2015</v>
      </c>
      <c r="AG29" s="17" t="s">
        <v>111</v>
      </c>
      <c r="AH29" s="22" t="s">
        <v>2016</v>
      </c>
      <c r="AI29" s="17" t="s">
        <v>337</v>
      </c>
      <c r="AJ29" s="17" t="s">
        <v>337</v>
      </c>
      <c r="AK29" s="18">
        <v>32</v>
      </c>
      <c r="AL29" s="18">
        <v>40</v>
      </c>
      <c r="AM29" s="18">
        <v>1280</v>
      </c>
      <c r="AN29" s="17" t="s">
        <v>113</v>
      </c>
      <c r="AO29" s="20">
        <v>350</v>
      </c>
      <c r="AP29" s="20">
        <v>350</v>
      </c>
      <c r="AQ29" s="17" t="s">
        <v>2017</v>
      </c>
      <c r="AR29" s="17" t="s">
        <v>2018</v>
      </c>
      <c r="AS29" s="17" t="s">
        <v>2019</v>
      </c>
      <c r="AT29" s="17" t="s">
        <v>2020</v>
      </c>
      <c r="AU29" s="17" t="s">
        <v>2021</v>
      </c>
      <c r="AV29" s="17" t="s">
        <v>119</v>
      </c>
      <c r="AW29" s="17" t="s">
        <v>120</v>
      </c>
      <c r="AX29" s="17" t="s">
        <v>120</v>
      </c>
      <c r="AY29" s="17" t="s">
        <v>121</v>
      </c>
      <c r="AZ29" s="17" t="s">
        <v>2022</v>
      </c>
      <c r="BA29" s="17" t="s">
        <v>103</v>
      </c>
      <c r="BB29" s="21">
        <v>576</v>
      </c>
      <c r="BC29" s="18">
        <v>1</v>
      </c>
      <c r="BD29" s="18">
        <v>18</v>
      </c>
      <c r="BE29" s="18">
        <v>4</v>
      </c>
      <c r="BF29" s="18">
        <v>139</v>
      </c>
      <c r="BG29" s="18">
        <v>15</v>
      </c>
      <c r="BH29" s="18">
        <v>1</v>
      </c>
      <c r="BI29" s="18">
        <v>29.848580999999999</v>
      </c>
      <c r="BJ29" s="18">
        <v>-95.447267999999994</v>
      </c>
    </row>
    <row r="30" spans="1:62" x14ac:dyDescent="0.3">
      <c r="A30" s="16">
        <v>45269</v>
      </c>
      <c r="B30" s="11">
        <v>12043</v>
      </c>
      <c r="C30" s="11"/>
      <c r="D30" s="11">
        <v>12043</v>
      </c>
      <c r="E30" s="17" t="s">
        <v>21</v>
      </c>
      <c r="F30" s="17" t="s">
        <v>103</v>
      </c>
      <c r="G30" s="17" t="s">
        <v>10</v>
      </c>
      <c r="H30" s="17" t="s">
        <v>10</v>
      </c>
      <c r="I30" s="18">
        <v>348</v>
      </c>
      <c r="J30" s="18">
        <v>592</v>
      </c>
      <c r="K30" s="18">
        <v>42924</v>
      </c>
      <c r="L30" s="11"/>
      <c r="M30" s="11"/>
      <c r="N30" s="17" t="s">
        <v>104</v>
      </c>
      <c r="O30" s="17" t="s">
        <v>104</v>
      </c>
      <c r="P30" s="16"/>
      <c r="Q30" s="16"/>
      <c r="R30" s="17"/>
      <c r="S30" s="17"/>
      <c r="T30" s="17"/>
      <c r="U30" s="17"/>
      <c r="V30" s="17"/>
      <c r="W30" s="18"/>
      <c r="X30" s="17"/>
      <c r="Y30" s="18"/>
      <c r="Z30" s="17"/>
      <c r="AA30" s="17"/>
      <c r="AB30" s="17"/>
      <c r="AC30" s="17"/>
      <c r="AD30" s="17" t="s">
        <v>1143</v>
      </c>
      <c r="AE30" s="17" t="s">
        <v>1144</v>
      </c>
      <c r="AF30" s="17" t="s">
        <v>1145</v>
      </c>
      <c r="AG30" s="17" t="s">
        <v>111</v>
      </c>
      <c r="AH30" s="22" t="s">
        <v>1146</v>
      </c>
      <c r="AI30" s="17" t="s">
        <v>1147</v>
      </c>
      <c r="AJ30" s="17" t="s">
        <v>1147</v>
      </c>
      <c r="AK30" s="18">
        <v>32</v>
      </c>
      <c r="AL30" s="18">
        <v>36</v>
      </c>
      <c r="AM30" s="18">
        <v>1152</v>
      </c>
      <c r="AN30" s="17" t="s">
        <v>103</v>
      </c>
      <c r="AO30" s="12"/>
      <c r="AP30" s="20">
        <v>0</v>
      </c>
      <c r="AQ30" s="17" t="s">
        <v>128</v>
      </c>
      <c r="AR30" s="17" t="s">
        <v>129</v>
      </c>
      <c r="AS30" s="17" t="s">
        <v>1148</v>
      </c>
      <c r="AT30" s="17" t="s">
        <v>130</v>
      </c>
      <c r="AU30" s="17" t="s">
        <v>131</v>
      </c>
      <c r="AV30" s="17" t="s">
        <v>132</v>
      </c>
      <c r="AW30" s="17" t="s">
        <v>133</v>
      </c>
      <c r="AX30" s="17" t="s">
        <v>134</v>
      </c>
      <c r="AY30" s="17" t="s">
        <v>133</v>
      </c>
      <c r="AZ30" s="17" t="s">
        <v>1149</v>
      </c>
      <c r="BA30" s="17" t="s">
        <v>103</v>
      </c>
      <c r="BB30" s="21">
        <v>325</v>
      </c>
      <c r="BC30" s="18">
        <v>2</v>
      </c>
      <c r="BD30" s="18">
        <v>29</v>
      </c>
      <c r="BE30" s="18">
        <v>4</v>
      </c>
      <c r="BF30" s="18">
        <v>145</v>
      </c>
      <c r="BG30" s="18">
        <v>6</v>
      </c>
      <c r="BH30" s="18">
        <v>1</v>
      </c>
      <c r="BI30" s="18">
        <v>29.844324</v>
      </c>
      <c r="BJ30" s="18">
        <v>-95.402511000000004</v>
      </c>
    </row>
    <row r="31" spans="1:62" x14ac:dyDescent="0.3">
      <c r="A31" s="16">
        <v>45269</v>
      </c>
      <c r="B31" s="18">
        <v>12044</v>
      </c>
      <c r="C31" s="18"/>
      <c r="D31" s="18">
        <v>12044</v>
      </c>
      <c r="E31" s="17" t="s">
        <v>21</v>
      </c>
      <c r="F31" s="17" t="s">
        <v>103</v>
      </c>
      <c r="G31" s="17" t="s">
        <v>10</v>
      </c>
      <c r="H31" s="17" t="s">
        <v>103</v>
      </c>
      <c r="I31" s="18">
        <v>972</v>
      </c>
      <c r="J31" s="18">
        <v>2826</v>
      </c>
      <c r="K31" s="18">
        <v>44173</v>
      </c>
      <c r="L31" s="11"/>
      <c r="M31" s="11"/>
      <c r="N31" s="17" t="s">
        <v>104</v>
      </c>
      <c r="O31" s="17" t="s">
        <v>104</v>
      </c>
      <c r="P31" s="16"/>
      <c r="Q31" s="16"/>
      <c r="R31" s="17"/>
      <c r="S31" s="17"/>
      <c r="T31" s="17"/>
      <c r="U31" s="17"/>
      <c r="V31" s="17"/>
      <c r="W31" s="18"/>
      <c r="X31" s="17"/>
      <c r="Y31" s="18"/>
      <c r="Z31" s="17"/>
      <c r="AA31" s="17"/>
      <c r="AB31" s="17"/>
      <c r="AC31" s="17"/>
      <c r="AD31" s="17" t="s">
        <v>2423</v>
      </c>
      <c r="AE31" s="17" t="s">
        <v>2533</v>
      </c>
      <c r="AF31" s="17" t="s">
        <v>2534</v>
      </c>
      <c r="AG31" s="17" t="s">
        <v>111</v>
      </c>
      <c r="AH31" s="19">
        <v>77064</v>
      </c>
      <c r="AI31" s="17" t="s">
        <v>684</v>
      </c>
      <c r="AJ31" s="17" t="s">
        <v>684</v>
      </c>
      <c r="AK31" s="18">
        <v>19</v>
      </c>
      <c r="AL31" s="18">
        <v>80</v>
      </c>
      <c r="AM31" s="18">
        <v>1520</v>
      </c>
      <c r="AN31" s="17" t="s">
        <v>106</v>
      </c>
      <c r="AO31" s="20">
        <v>0</v>
      </c>
      <c r="AP31" s="20">
        <v>0</v>
      </c>
      <c r="AQ31" s="17" t="s">
        <v>149</v>
      </c>
      <c r="AR31" s="17" t="s">
        <v>150</v>
      </c>
      <c r="AS31" s="17" t="s">
        <v>151</v>
      </c>
      <c r="AT31" s="17" t="s">
        <v>103</v>
      </c>
      <c r="AU31" s="17" t="s">
        <v>679</v>
      </c>
      <c r="AV31" s="17" t="s">
        <v>132</v>
      </c>
      <c r="AW31" s="17" t="s">
        <v>154</v>
      </c>
      <c r="AX31" s="17" t="s">
        <v>134</v>
      </c>
      <c r="AY31" s="17" t="s">
        <v>154</v>
      </c>
      <c r="AZ31" s="17" t="s">
        <v>155</v>
      </c>
      <c r="BA31" s="17" t="s">
        <v>156</v>
      </c>
      <c r="BB31" s="21">
        <v>548</v>
      </c>
      <c r="BC31" s="18">
        <v>3</v>
      </c>
      <c r="BD31" s="18">
        <v>18</v>
      </c>
      <c r="BE31" s="18">
        <v>6</v>
      </c>
      <c r="BF31" s="18">
        <v>148</v>
      </c>
      <c r="BG31" s="18">
        <v>15</v>
      </c>
      <c r="BH31" s="18">
        <v>4</v>
      </c>
      <c r="BI31" s="18">
        <v>29.936607349999999</v>
      </c>
      <c r="BJ31" s="18">
        <v>-95.574031633000004</v>
      </c>
    </row>
    <row r="32" spans="1:62" x14ac:dyDescent="0.3">
      <c r="A32" s="16">
        <v>45237</v>
      </c>
      <c r="B32" s="11">
        <v>12047</v>
      </c>
      <c r="C32" s="11" t="s">
        <v>2475</v>
      </c>
      <c r="D32" s="11">
        <v>12047</v>
      </c>
      <c r="E32" s="17" t="s">
        <v>21</v>
      </c>
      <c r="F32" s="17" t="s">
        <v>103</v>
      </c>
      <c r="G32" s="17" t="s">
        <v>11</v>
      </c>
      <c r="H32" s="17" t="s">
        <v>103</v>
      </c>
      <c r="I32" s="18">
        <v>63</v>
      </c>
      <c r="J32" s="18">
        <v>832</v>
      </c>
      <c r="K32" s="18">
        <v>42324</v>
      </c>
      <c r="L32" s="11"/>
      <c r="M32" s="11"/>
      <c r="N32" s="17" t="s">
        <v>105</v>
      </c>
      <c r="O32" s="17" t="s">
        <v>105</v>
      </c>
      <c r="P32" s="16"/>
      <c r="Q32" s="16"/>
      <c r="R32" s="17"/>
      <c r="S32" s="17"/>
      <c r="T32" s="17"/>
      <c r="U32" s="17"/>
      <c r="V32" s="17"/>
      <c r="W32" s="18"/>
      <c r="X32" s="17"/>
      <c r="Y32" s="18"/>
      <c r="Z32" s="17"/>
      <c r="AA32" s="17"/>
      <c r="AB32" s="17"/>
      <c r="AC32" s="17"/>
      <c r="AD32" s="17" t="s">
        <v>2535</v>
      </c>
      <c r="AE32" s="17" t="s">
        <v>2536</v>
      </c>
      <c r="AF32" s="17" t="s">
        <v>2515</v>
      </c>
      <c r="AG32" s="17" t="s">
        <v>111</v>
      </c>
      <c r="AH32" s="22" t="s">
        <v>2537</v>
      </c>
      <c r="AI32" s="17" t="s">
        <v>2538</v>
      </c>
      <c r="AJ32" s="17" t="s">
        <v>2538</v>
      </c>
      <c r="AK32" s="18">
        <v>55</v>
      </c>
      <c r="AL32" s="18">
        <v>23</v>
      </c>
      <c r="AM32" s="18">
        <v>1265</v>
      </c>
      <c r="AN32" s="17" t="s">
        <v>106</v>
      </c>
      <c r="AO32" s="20">
        <v>0</v>
      </c>
      <c r="AP32" s="20">
        <v>0</v>
      </c>
      <c r="AQ32" s="17" t="s">
        <v>149</v>
      </c>
      <c r="AR32" s="17" t="s">
        <v>150</v>
      </c>
      <c r="AS32" s="17" t="s">
        <v>151</v>
      </c>
      <c r="AT32" s="17" t="s">
        <v>152</v>
      </c>
      <c r="AU32" s="17" t="s">
        <v>153</v>
      </c>
      <c r="AV32" s="17" t="s">
        <v>132</v>
      </c>
      <c r="AW32" s="17" t="s">
        <v>154</v>
      </c>
      <c r="AX32" s="17" t="s">
        <v>134</v>
      </c>
      <c r="AY32" s="17" t="s">
        <v>154</v>
      </c>
      <c r="AZ32" s="17" t="s">
        <v>155</v>
      </c>
      <c r="BA32" s="17" t="s">
        <v>156</v>
      </c>
      <c r="BB32" s="21">
        <v>687</v>
      </c>
      <c r="BC32" s="18">
        <v>3</v>
      </c>
      <c r="BD32" s="18">
        <v>38</v>
      </c>
      <c r="BE32" s="18">
        <v>6</v>
      </c>
      <c r="BF32" s="18">
        <v>138</v>
      </c>
      <c r="BG32" s="18">
        <v>7</v>
      </c>
      <c r="BH32" s="18">
        <v>4</v>
      </c>
      <c r="BI32" s="18">
        <v>29.902401000000001</v>
      </c>
      <c r="BJ32" s="18">
        <v>-95.557387500000004</v>
      </c>
    </row>
    <row r="33" spans="1:62" x14ac:dyDescent="0.3">
      <c r="A33" s="16">
        <v>45269</v>
      </c>
      <c r="B33" s="11">
        <v>12049</v>
      </c>
      <c r="C33" s="11" t="s">
        <v>2475</v>
      </c>
      <c r="D33" s="11">
        <v>12049</v>
      </c>
      <c r="E33" s="17" t="s">
        <v>21</v>
      </c>
      <c r="F33" s="17" t="s">
        <v>103</v>
      </c>
      <c r="G33" s="17" t="s">
        <v>11</v>
      </c>
      <c r="H33" s="17" t="s">
        <v>103</v>
      </c>
      <c r="I33" s="18">
        <v>88</v>
      </c>
      <c r="J33" s="18">
        <v>692</v>
      </c>
      <c r="K33" s="18">
        <v>43169</v>
      </c>
      <c r="L33" s="11"/>
      <c r="M33" s="11"/>
      <c r="N33" s="17" t="s">
        <v>105</v>
      </c>
      <c r="O33" s="17" t="s">
        <v>105</v>
      </c>
      <c r="P33" s="16"/>
      <c r="Q33" s="16"/>
      <c r="R33" s="17"/>
      <c r="S33" s="17"/>
      <c r="T33" s="17"/>
      <c r="U33" s="17"/>
      <c r="V33" s="17"/>
      <c r="W33" s="18"/>
      <c r="X33" s="17"/>
      <c r="Y33" s="18"/>
      <c r="Z33" s="17"/>
      <c r="AA33" s="17"/>
      <c r="AB33" s="17"/>
      <c r="AC33" s="17"/>
      <c r="AD33" s="17" t="s">
        <v>2539</v>
      </c>
      <c r="AE33" s="17" t="s">
        <v>2540</v>
      </c>
      <c r="AF33" s="17" t="s">
        <v>2541</v>
      </c>
      <c r="AG33" s="17" t="s">
        <v>111</v>
      </c>
      <c r="AH33" s="22" t="s">
        <v>2542</v>
      </c>
      <c r="AI33" s="17" t="s">
        <v>2543</v>
      </c>
      <c r="AJ33" s="17" t="s">
        <v>2543</v>
      </c>
      <c r="AK33" s="18">
        <v>40</v>
      </c>
      <c r="AL33" s="18">
        <v>42</v>
      </c>
      <c r="AM33" s="18">
        <v>1680</v>
      </c>
      <c r="AN33" s="17" t="s">
        <v>106</v>
      </c>
      <c r="AO33" s="20">
        <v>0</v>
      </c>
      <c r="AP33" s="20">
        <v>0</v>
      </c>
      <c r="AQ33" s="17" t="s">
        <v>149</v>
      </c>
      <c r="AR33" s="17" t="s">
        <v>150</v>
      </c>
      <c r="AS33" s="17" t="s">
        <v>151</v>
      </c>
      <c r="AT33" s="17" t="s">
        <v>152</v>
      </c>
      <c r="AU33" s="17" t="s">
        <v>153</v>
      </c>
      <c r="AV33" s="17" t="s">
        <v>132</v>
      </c>
      <c r="AW33" s="17" t="s">
        <v>154</v>
      </c>
      <c r="AX33" s="17" t="s">
        <v>134</v>
      </c>
      <c r="AY33" s="17" t="s">
        <v>154</v>
      </c>
      <c r="AZ33" s="17" t="s">
        <v>155</v>
      </c>
      <c r="BA33" s="17" t="s">
        <v>156</v>
      </c>
      <c r="BB33" s="21">
        <v>495</v>
      </c>
      <c r="BC33" s="18">
        <v>3</v>
      </c>
      <c r="BD33" s="18">
        <v>38</v>
      </c>
      <c r="BE33" s="18">
        <v>6</v>
      </c>
      <c r="BF33" s="18">
        <v>138</v>
      </c>
      <c r="BG33" s="18">
        <v>7</v>
      </c>
      <c r="BH33" s="18">
        <v>4</v>
      </c>
      <c r="BI33" s="18">
        <v>29.902311000000001</v>
      </c>
      <c r="BJ33" s="18">
        <v>-95.573303999999993</v>
      </c>
    </row>
    <row r="34" spans="1:62" x14ac:dyDescent="0.3">
      <c r="A34" s="16">
        <v>45269</v>
      </c>
      <c r="B34" s="18">
        <v>12055</v>
      </c>
      <c r="C34" s="18" t="s">
        <v>2475</v>
      </c>
      <c r="D34" s="18">
        <v>12055</v>
      </c>
      <c r="E34" s="17" t="s">
        <v>21</v>
      </c>
      <c r="F34" s="17" t="s">
        <v>103</v>
      </c>
      <c r="G34" s="17" t="s">
        <v>10</v>
      </c>
      <c r="H34" s="17" t="s">
        <v>103</v>
      </c>
      <c r="I34" s="18">
        <v>1006</v>
      </c>
      <c r="J34" s="18">
        <v>883</v>
      </c>
      <c r="K34" s="18">
        <v>42800</v>
      </c>
      <c r="L34" s="11"/>
      <c r="M34" s="11"/>
      <c r="N34" s="17" t="s">
        <v>105</v>
      </c>
      <c r="O34" s="17" t="s">
        <v>105</v>
      </c>
      <c r="P34" s="16"/>
      <c r="Q34" s="16"/>
      <c r="R34" s="17"/>
      <c r="S34" s="17"/>
      <c r="T34" s="17"/>
      <c r="U34" s="17"/>
      <c r="V34" s="17"/>
      <c r="W34" s="18"/>
      <c r="X34" s="17"/>
      <c r="Y34" s="18"/>
      <c r="Z34" s="17"/>
      <c r="AA34" s="17"/>
      <c r="AB34" s="17"/>
      <c r="AC34" s="17"/>
      <c r="AD34" s="17" t="s">
        <v>2544</v>
      </c>
      <c r="AE34" s="17" t="s">
        <v>2545</v>
      </c>
      <c r="AF34" s="17" t="s">
        <v>2546</v>
      </c>
      <c r="AG34" s="17" t="s">
        <v>111</v>
      </c>
      <c r="AH34" s="19">
        <v>77065</v>
      </c>
      <c r="AI34" s="17" t="s">
        <v>1506</v>
      </c>
      <c r="AJ34" s="17" t="s">
        <v>1506</v>
      </c>
      <c r="AK34" s="18">
        <v>19</v>
      </c>
      <c r="AL34" s="18">
        <v>32</v>
      </c>
      <c r="AM34" s="18">
        <v>608</v>
      </c>
      <c r="AN34" s="17" t="s">
        <v>113</v>
      </c>
      <c r="AO34" s="20">
        <v>0</v>
      </c>
      <c r="AP34" s="20">
        <v>0</v>
      </c>
      <c r="AQ34" s="17" t="s">
        <v>2547</v>
      </c>
      <c r="AR34" s="17" t="s">
        <v>2548</v>
      </c>
      <c r="AS34" s="17" t="s">
        <v>2549</v>
      </c>
      <c r="AT34" s="17" t="s">
        <v>103</v>
      </c>
      <c r="AU34" s="17" t="s">
        <v>2550</v>
      </c>
      <c r="AV34" s="17" t="s">
        <v>691</v>
      </c>
      <c r="AW34" s="17" t="s">
        <v>120</v>
      </c>
      <c r="AX34" s="17" t="s">
        <v>120</v>
      </c>
      <c r="AY34" s="17" t="s">
        <v>121</v>
      </c>
      <c r="AZ34" s="17" t="s">
        <v>2551</v>
      </c>
      <c r="BA34" s="17" t="s">
        <v>103</v>
      </c>
      <c r="BB34" s="21">
        <v>980</v>
      </c>
      <c r="BC34" s="18">
        <v>3</v>
      </c>
      <c r="BD34" s="18">
        <v>38</v>
      </c>
      <c r="BE34" s="18">
        <v>6</v>
      </c>
      <c r="BF34" s="18">
        <v>126</v>
      </c>
      <c r="BG34" s="18">
        <v>7</v>
      </c>
      <c r="BH34" s="18">
        <v>4</v>
      </c>
      <c r="BI34" s="18">
        <v>29.928529999999999</v>
      </c>
      <c r="BJ34" s="18">
        <v>-95.615340000000003</v>
      </c>
    </row>
    <row r="35" spans="1:62" x14ac:dyDescent="0.3">
      <c r="A35" s="16">
        <v>45269</v>
      </c>
      <c r="B35" s="11">
        <v>12058</v>
      </c>
      <c r="C35" s="11"/>
      <c r="D35" s="11">
        <v>12058</v>
      </c>
      <c r="E35" s="17" t="s">
        <v>21</v>
      </c>
      <c r="F35" s="17" t="s">
        <v>103</v>
      </c>
      <c r="G35" s="17" t="s">
        <v>10</v>
      </c>
      <c r="H35" s="17" t="s">
        <v>103</v>
      </c>
      <c r="I35" s="18">
        <v>960</v>
      </c>
      <c r="J35" s="18">
        <v>707</v>
      </c>
      <c r="K35" s="18">
        <v>42527</v>
      </c>
      <c r="L35" s="11"/>
      <c r="M35" s="11"/>
      <c r="N35" s="17" t="s">
        <v>105</v>
      </c>
      <c r="O35" s="17" t="s">
        <v>105</v>
      </c>
      <c r="P35" s="16"/>
      <c r="Q35" s="16"/>
      <c r="R35" s="17"/>
      <c r="S35" s="17"/>
      <c r="T35" s="17"/>
      <c r="U35" s="17"/>
      <c r="V35" s="17"/>
      <c r="W35" s="18"/>
      <c r="X35" s="17"/>
      <c r="Y35" s="18"/>
      <c r="Z35" s="17"/>
      <c r="AA35" s="17"/>
      <c r="AB35" s="17"/>
      <c r="AC35" s="17"/>
      <c r="AD35" s="17" t="s">
        <v>680</v>
      </c>
      <c r="AE35" s="17" t="s">
        <v>2552</v>
      </c>
      <c r="AF35" s="17" t="s">
        <v>2553</v>
      </c>
      <c r="AG35" s="17" t="s">
        <v>111</v>
      </c>
      <c r="AH35" s="22" t="s">
        <v>2554</v>
      </c>
      <c r="AI35" s="17" t="s">
        <v>1414</v>
      </c>
      <c r="AJ35" s="17" t="s">
        <v>1414</v>
      </c>
      <c r="AK35" s="18">
        <v>64</v>
      </c>
      <c r="AL35" s="18">
        <v>50</v>
      </c>
      <c r="AM35" s="18">
        <v>3200</v>
      </c>
      <c r="AN35" s="17" t="s">
        <v>106</v>
      </c>
      <c r="AO35" s="20">
        <v>0</v>
      </c>
      <c r="AP35" s="20">
        <v>0</v>
      </c>
      <c r="AQ35" s="17" t="s">
        <v>149</v>
      </c>
      <c r="AR35" s="17" t="s">
        <v>150</v>
      </c>
      <c r="AS35" s="17" t="s">
        <v>151</v>
      </c>
      <c r="AT35" s="17" t="s">
        <v>103</v>
      </c>
      <c r="AU35" s="17" t="s">
        <v>679</v>
      </c>
      <c r="AV35" s="17" t="s">
        <v>132</v>
      </c>
      <c r="AW35" s="17" t="s">
        <v>154</v>
      </c>
      <c r="AX35" s="17" t="s">
        <v>134</v>
      </c>
      <c r="AY35" s="17" t="s">
        <v>154</v>
      </c>
      <c r="AZ35" s="17" t="s">
        <v>155</v>
      </c>
      <c r="BA35" s="17" t="s">
        <v>156</v>
      </c>
      <c r="BB35" s="21">
        <v>518</v>
      </c>
      <c r="BC35" s="18">
        <v>3</v>
      </c>
      <c r="BD35" s="18">
        <v>38</v>
      </c>
      <c r="BE35" s="18">
        <v>6</v>
      </c>
      <c r="BF35" s="18">
        <v>148</v>
      </c>
      <c r="BG35" s="18">
        <v>7</v>
      </c>
      <c r="BH35" s="18">
        <v>4</v>
      </c>
      <c r="BI35" s="18">
        <v>29.916459</v>
      </c>
      <c r="BJ35" s="18">
        <v>-95.594035500000004</v>
      </c>
    </row>
    <row r="36" spans="1:62" x14ac:dyDescent="0.3">
      <c r="A36" s="16">
        <v>45237</v>
      </c>
      <c r="B36" s="11">
        <v>12060</v>
      </c>
      <c r="C36" s="11" t="s">
        <v>2475</v>
      </c>
      <c r="D36" s="11">
        <v>12060</v>
      </c>
      <c r="E36" s="17" t="s">
        <v>21</v>
      </c>
      <c r="F36" s="17" t="s">
        <v>103</v>
      </c>
      <c r="G36" s="17" t="s">
        <v>11</v>
      </c>
      <c r="H36" s="17" t="s">
        <v>103</v>
      </c>
      <c r="I36" s="18">
        <v>1201</v>
      </c>
      <c r="J36" s="18">
        <v>2014</v>
      </c>
      <c r="K36" s="18">
        <v>42560</v>
      </c>
      <c r="L36" s="11"/>
      <c r="M36" s="11"/>
      <c r="N36" s="17" t="s">
        <v>104</v>
      </c>
      <c r="O36" s="17" t="s">
        <v>104</v>
      </c>
      <c r="P36" s="16"/>
      <c r="Q36" s="16"/>
      <c r="R36" s="17"/>
      <c r="S36" s="17"/>
      <c r="T36" s="17"/>
      <c r="U36" s="17"/>
      <c r="V36" s="17"/>
      <c r="W36" s="18"/>
      <c r="X36" s="17"/>
      <c r="Y36" s="18"/>
      <c r="Z36" s="17"/>
      <c r="AA36" s="17"/>
      <c r="AB36" s="17"/>
      <c r="AC36" s="17"/>
      <c r="AD36" s="17" t="s">
        <v>2555</v>
      </c>
      <c r="AE36" s="17" t="s">
        <v>2556</v>
      </c>
      <c r="AF36" s="17" t="s">
        <v>2557</v>
      </c>
      <c r="AG36" s="17" t="s">
        <v>111</v>
      </c>
      <c r="AH36" s="19">
        <v>77070</v>
      </c>
      <c r="AI36" s="17" t="s">
        <v>2558</v>
      </c>
      <c r="AJ36" s="17" t="s">
        <v>2558</v>
      </c>
      <c r="AK36" s="18">
        <v>45</v>
      </c>
      <c r="AL36" s="18">
        <v>24</v>
      </c>
      <c r="AM36" s="18">
        <v>1080</v>
      </c>
      <c r="AN36" s="17" t="s">
        <v>106</v>
      </c>
      <c r="AO36" s="20">
        <v>0</v>
      </c>
      <c r="AP36" s="20">
        <v>0</v>
      </c>
      <c r="AQ36" s="17" t="s">
        <v>149</v>
      </c>
      <c r="AR36" s="17" t="s">
        <v>150</v>
      </c>
      <c r="AS36" s="17" t="s">
        <v>151</v>
      </c>
      <c r="AT36" s="17" t="s">
        <v>103</v>
      </c>
      <c r="AU36" s="17" t="s">
        <v>679</v>
      </c>
      <c r="AV36" s="17" t="s">
        <v>132</v>
      </c>
      <c r="AW36" s="17" t="s">
        <v>154</v>
      </c>
      <c r="AX36" s="17" t="s">
        <v>134</v>
      </c>
      <c r="AY36" s="17" t="s">
        <v>154</v>
      </c>
      <c r="AZ36" s="17" t="s">
        <v>155</v>
      </c>
      <c r="BA36" s="17" t="s">
        <v>156</v>
      </c>
      <c r="BB36" s="21">
        <v>694</v>
      </c>
      <c r="BC36" s="18">
        <v>3</v>
      </c>
      <c r="BD36" s="18">
        <v>18</v>
      </c>
      <c r="BE36" s="18">
        <v>6</v>
      </c>
      <c r="BF36" s="18">
        <v>126</v>
      </c>
      <c r="BG36" s="18">
        <v>15</v>
      </c>
      <c r="BH36" s="18">
        <v>4</v>
      </c>
      <c r="BI36" s="18">
        <v>29.960072400000001</v>
      </c>
      <c r="BJ36" s="18">
        <v>-95.568905700000002</v>
      </c>
    </row>
    <row r="37" spans="1:62" x14ac:dyDescent="0.3">
      <c r="A37" s="16">
        <v>45269</v>
      </c>
      <c r="B37" s="11">
        <v>11067</v>
      </c>
      <c r="C37" s="11"/>
      <c r="D37" s="11">
        <v>12067</v>
      </c>
      <c r="E37" s="17" t="s">
        <v>21</v>
      </c>
      <c r="F37" s="17"/>
      <c r="G37" s="17" t="s">
        <v>10</v>
      </c>
      <c r="H37" s="17" t="s">
        <v>10</v>
      </c>
      <c r="I37" s="18">
        <v>912</v>
      </c>
      <c r="J37" s="18">
        <v>1544</v>
      </c>
      <c r="K37" s="18">
        <v>43413</v>
      </c>
      <c r="L37" s="18">
        <v>1544</v>
      </c>
      <c r="M37" s="18">
        <v>43413</v>
      </c>
      <c r="N37" s="17" t="s">
        <v>104</v>
      </c>
      <c r="O37" s="17" t="s">
        <v>104</v>
      </c>
      <c r="P37" s="16"/>
      <c r="Q37" s="16"/>
      <c r="R37" s="17"/>
      <c r="S37" s="17"/>
      <c r="T37" s="17"/>
      <c r="U37" s="17"/>
      <c r="V37" s="17"/>
      <c r="W37" s="18"/>
      <c r="X37" s="17"/>
      <c r="Y37" s="18"/>
      <c r="Z37" s="17"/>
      <c r="AA37" s="17"/>
      <c r="AB37" s="17"/>
      <c r="AC37" s="17"/>
      <c r="AD37" s="17" t="s">
        <v>2235</v>
      </c>
      <c r="AE37" s="17" t="s">
        <v>2236</v>
      </c>
      <c r="AF37" s="17" t="s">
        <v>614</v>
      </c>
      <c r="AG37" s="17" t="s">
        <v>111</v>
      </c>
      <c r="AH37" s="19">
        <v>77040</v>
      </c>
      <c r="AI37" s="17" t="s">
        <v>2237</v>
      </c>
      <c r="AJ37" s="17" t="s">
        <v>2237</v>
      </c>
      <c r="AK37" s="18">
        <v>29</v>
      </c>
      <c r="AL37" s="18">
        <v>74</v>
      </c>
      <c r="AM37" s="18">
        <v>2146</v>
      </c>
      <c r="AN37" s="17" t="s">
        <v>113</v>
      </c>
      <c r="AO37" s="20">
        <v>538.4615</v>
      </c>
      <c r="AP37" s="20">
        <v>7000</v>
      </c>
      <c r="AQ37" s="17" t="s">
        <v>2238</v>
      </c>
      <c r="AR37" s="17" t="s">
        <v>2239</v>
      </c>
      <c r="AS37" s="17" t="s">
        <v>2240</v>
      </c>
      <c r="AT37" s="17" t="s">
        <v>2241</v>
      </c>
      <c r="AU37" s="17" t="s">
        <v>2242</v>
      </c>
      <c r="AV37" s="17" t="s">
        <v>479</v>
      </c>
      <c r="AW37" s="17" t="s">
        <v>120</v>
      </c>
      <c r="AX37" s="17" t="s">
        <v>120</v>
      </c>
      <c r="AY37" s="17" t="s">
        <v>121</v>
      </c>
      <c r="AZ37" s="17" t="s">
        <v>103</v>
      </c>
      <c r="BA37" s="17" t="s">
        <v>103</v>
      </c>
      <c r="BB37" s="21">
        <v>966</v>
      </c>
      <c r="BC37" s="18">
        <v>4</v>
      </c>
      <c r="BD37" s="18">
        <v>18</v>
      </c>
      <c r="BE37" s="18">
        <v>6</v>
      </c>
      <c r="BF37" s="18">
        <v>148</v>
      </c>
      <c r="BG37" s="18">
        <v>15</v>
      </c>
      <c r="BH37" s="18">
        <v>1</v>
      </c>
      <c r="BI37" s="18">
        <v>29.842317000000001</v>
      </c>
      <c r="BJ37" s="18">
        <v>-95.495876999999993</v>
      </c>
    </row>
    <row r="38" spans="1:62" x14ac:dyDescent="0.3">
      <c r="A38" s="16">
        <v>44705</v>
      </c>
      <c r="B38" s="18">
        <v>12070</v>
      </c>
      <c r="C38" s="18"/>
      <c r="D38" s="18">
        <v>12068</v>
      </c>
      <c r="E38" s="17" t="s">
        <v>21</v>
      </c>
      <c r="F38" s="17" t="s">
        <v>103</v>
      </c>
      <c r="G38" s="17" t="s">
        <v>10</v>
      </c>
      <c r="H38" s="17" t="s">
        <v>103</v>
      </c>
      <c r="I38" s="18">
        <v>854</v>
      </c>
      <c r="J38" s="18">
        <v>300</v>
      </c>
      <c r="K38" s="18">
        <v>42507</v>
      </c>
      <c r="L38" s="11"/>
      <c r="M38" s="11"/>
      <c r="N38" s="17" t="s">
        <v>104</v>
      </c>
      <c r="O38" s="17" t="s">
        <v>104</v>
      </c>
      <c r="P38" s="16"/>
      <c r="Q38" s="16"/>
      <c r="R38" s="17"/>
      <c r="S38" s="17"/>
      <c r="T38" s="17"/>
      <c r="U38" s="17"/>
      <c r="V38" s="17"/>
      <c r="W38" s="18"/>
      <c r="X38" s="17"/>
      <c r="Y38" s="18"/>
      <c r="Z38" s="17"/>
      <c r="AA38" s="17"/>
      <c r="AB38" s="17"/>
      <c r="AC38" s="17"/>
      <c r="AD38" s="17" t="s">
        <v>2447</v>
      </c>
      <c r="AE38" s="17" t="s">
        <v>2448</v>
      </c>
      <c r="AF38" s="17" t="s">
        <v>871</v>
      </c>
      <c r="AG38" s="17" t="s">
        <v>111</v>
      </c>
      <c r="AH38" s="19">
        <v>77040</v>
      </c>
      <c r="AI38" s="17" t="s">
        <v>1506</v>
      </c>
      <c r="AJ38" s="17" t="s">
        <v>1506</v>
      </c>
      <c r="AK38" s="18">
        <v>33</v>
      </c>
      <c r="AL38" s="18">
        <v>60</v>
      </c>
      <c r="AM38" s="18">
        <v>1980</v>
      </c>
      <c r="AN38" s="17" t="s">
        <v>103</v>
      </c>
      <c r="AO38" s="12"/>
      <c r="AP38" s="20">
        <v>0</v>
      </c>
      <c r="AQ38" s="17" t="s">
        <v>2559</v>
      </c>
      <c r="AR38" s="17" t="s">
        <v>2450</v>
      </c>
      <c r="AS38" s="17" t="s">
        <v>2451</v>
      </c>
      <c r="AT38" s="17" t="s">
        <v>2452</v>
      </c>
      <c r="AU38" s="17" t="s">
        <v>2560</v>
      </c>
      <c r="AV38" s="17" t="s">
        <v>691</v>
      </c>
      <c r="AW38" s="17" t="s">
        <v>120</v>
      </c>
      <c r="AX38" s="17" t="s">
        <v>120</v>
      </c>
      <c r="AY38" s="17" t="s">
        <v>121</v>
      </c>
      <c r="AZ38" s="17" t="s">
        <v>2453</v>
      </c>
      <c r="BA38" s="17" t="s">
        <v>103</v>
      </c>
      <c r="BB38" s="21">
        <v>661</v>
      </c>
      <c r="BC38" s="18">
        <v>1</v>
      </c>
      <c r="BD38" s="18">
        <v>38</v>
      </c>
      <c r="BE38" s="18">
        <v>6</v>
      </c>
      <c r="BF38" s="18">
        <v>138</v>
      </c>
      <c r="BG38" s="18">
        <v>15</v>
      </c>
      <c r="BH38" s="18">
        <v>4</v>
      </c>
      <c r="BI38" s="18">
        <v>29.891400000000001</v>
      </c>
      <c r="BJ38" s="18">
        <v>-95.543880000000001</v>
      </c>
    </row>
    <row r="39" spans="1:62" x14ac:dyDescent="0.3">
      <c r="A39" s="11"/>
      <c r="B39" s="11">
        <v>12069</v>
      </c>
      <c r="C39" s="11" t="s">
        <v>2475</v>
      </c>
      <c r="D39" s="11">
        <v>12069</v>
      </c>
      <c r="E39" s="17" t="s">
        <v>21</v>
      </c>
      <c r="F39" s="17" t="s">
        <v>103</v>
      </c>
      <c r="G39" s="17" t="s">
        <v>11</v>
      </c>
      <c r="H39" s="17" t="s">
        <v>103</v>
      </c>
      <c r="I39" s="18">
        <v>72</v>
      </c>
      <c r="J39" s="18">
        <v>761</v>
      </c>
      <c r="K39" s="18">
        <v>42813</v>
      </c>
      <c r="L39" s="11"/>
      <c r="M39" s="11"/>
      <c r="N39" s="17" t="s">
        <v>105</v>
      </c>
      <c r="O39" s="17" t="s">
        <v>105</v>
      </c>
      <c r="P39" s="16"/>
      <c r="Q39" s="16"/>
      <c r="R39" s="17"/>
      <c r="S39" s="17"/>
      <c r="T39" s="17"/>
      <c r="U39" s="17"/>
      <c r="V39" s="17"/>
      <c r="W39" s="18"/>
      <c r="X39" s="17"/>
      <c r="Y39" s="18"/>
      <c r="Z39" s="17"/>
      <c r="AA39" s="17"/>
      <c r="AB39" s="17"/>
      <c r="AC39" s="17"/>
      <c r="AD39" s="17" t="s">
        <v>2561</v>
      </c>
      <c r="AE39" s="17" t="s">
        <v>2562</v>
      </c>
      <c r="AF39" s="17" t="s">
        <v>2563</v>
      </c>
      <c r="AG39" s="17" t="s">
        <v>111</v>
      </c>
      <c r="AH39" s="22" t="s">
        <v>2564</v>
      </c>
      <c r="AI39" s="17" t="s">
        <v>2565</v>
      </c>
      <c r="AJ39" s="17" t="s">
        <v>2565</v>
      </c>
      <c r="AK39" s="18">
        <v>22</v>
      </c>
      <c r="AL39" s="18">
        <v>68</v>
      </c>
      <c r="AM39" s="18">
        <v>1496</v>
      </c>
      <c r="AN39" s="17" t="s">
        <v>113</v>
      </c>
      <c r="AO39" s="20">
        <v>200</v>
      </c>
      <c r="AP39" s="20">
        <v>200</v>
      </c>
      <c r="AQ39" s="17" t="s">
        <v>2566</v>
      </c>
      <c r="AR39" s="17" t="s">
        <v>2567</v>
      </c>
      <c r="AS39" s="17" t="s">
        <v>2568</v>
      </c>
      <c r="AT39" s="17" t="s">
        <v>2569</v>
      </c>
      <c r="AU39" s="17" t="s">
        <v>2570</v>
      </c>
      <c r="AV39" s="17" t="s">
        <v>2130</v>
      </c>
      <c r="AW39" s="17" t="s">
        <v>120</v>
      </c>
      <c r="AX39" s="17" t="s">
        <v>120</v>
      </c>
      <c r="AY39" s="17" t="s">
        <v>121</v>
      </c>
      <c r="AZ39" s="17" t="s">
        <v>2571</v>
      </c>
      <c r="BA39" s="17" t="s">
        <v>103</v>
      </c>
      <c r="BB39" s="21">
        <v>609</v>
      </c>
      <c r="BC39" s="18">
        <v>1</v>
      </c>
      <c r="BD39" s="18">
        <v>38</v>
      </c>
      <c r="BE39" s="18">
        <v>6</v>
      </c>
      <c r="BF39" s="18">
        <v>138</v>
      </c>
      <c r="BG39" s="18">
        <v>15</v>
      </c>
      <c r="BH39" s="18">
        <v>4</v>
      </c>
      <c r="BI39" s="18">
        <v>29.895471000000001</v>
      </c>
      <c r="BJ39" s="18">
        <v>-95.534653500000005</v>
      </c>
    </row>
    <row r="40" spans="1:62" x14ac:dyDescent="0.3">
      <c r="A40" s="16">
        <v>45269</v>
      </c>
      <c r="B40" s="11">
        <v>12073</v>
      </c>
      <c r="C40" s="11"/>
      <c r="D40" s="11">
        <v>12073</v>
      </c>
      <c r="E40" s="17" t="s">
        <v>21</v>
      </c>
      <c r="F40" s="17" t="s">
        <v>103</v>
      </c>
      <c r="G40" s="17" t="s">
        <v>11</v>
      </c>
      <c r="H40" s="17" t="s">
        <v>103</v>
      </c>
      <c r="I40" s="18">
        <v>1497</v>
      </c>
      <c r="J40" s="18">
        <v>1387</v>
      </c>
      <c r="K40" s="18">
        <v>42797</v>
      </c>
      <c r="L40" s="11"/>
      <c r="M40" s="11"/>
      <c r="N40" s="17" t="s">
        <v>104</v>
      </c>
      <c r="O40" s="17" t="s">
        <v>104</v>
      </c>
      <c r="P40" s="16"/>
      <c r="Q40" s="16"/>
      <c r="R40" s="17"/>
      <c r="S40" s="17"/>
      <c r="T40" s="17"/>
      <c r="U40" s="17"/>
      <c r="V40" s="17"/>
      <c r="W40" s="18"/>
      <c r="X40" s="17"/>
      <c r="Y40" s="18"/>
      <c r="Z40" s="17"/>
      <c r="AA40" s="17"/>
      <c r="AB40" s="17"/>
      <c r="AC40" s="17"/>
      <c r="AD40" s="17" t="s">
        <v>969</v>
      </c>
      <c r="AE40" s="17" t="s">
        <v>970</v>
      </c>
      <c r="AF40" s="17" t="s">
        <v>971</v>
      </c>
      <c r="AG40" s="17" t="s">
        <v>111</v>
      </c>
      <c r="AH40" s="19">
        <v>77041</v>
      </c>
      <c r="AI40" s="17" t="s">
        <v>440</v>
      </c>
      <c r="AJ40" s="17" t="s">
        <v>440</v>
      </c>
      <c r="AK40" s="18">
        <v>47</v>
      </c>
      <c r="AL40" s="18">
        <v>50</v>
      </c>
      <c r="AM40" s="18">
        <v>2350</v>
      </c>
      <c r="AN40" s="17" t="s">
        <v>113</v>
      </c>
      <c r="AO40" s="20">
        <v>1500</v>
      </c>
      <c r="AP40" s="20">
        <v>1500</v>
      </c>
      <c r="AQ40" s="17" t="s">
        <v>972</v>
      </c>
      <c r="AR40" s="17" t="s">
        <v>973</v>
      </c>
      <c r="AS40" s="17" t="s">
        <v>2572</v>
      </c>
      <c r="AT40" s="17" t="s">
        <v>974</v>
      </c>
      <c r="AU40" s="17" t="s">
        <v>975</v>
      </c>
      <c r="AV40" s="17" t="s">
        <v>119</v>
      </c>
      <c r="AW40" s="17" t="s">
        <v>120</v>
      </c>
      <c r="AX40" s="17" t="s">
        <v>120</v>
      </c>
      <c r="AY40" s="17" t="s">
        <v>121</v>
      </c>
      <c r="AZ40" s="17" t="s">
        <v>976</v>
      </c>
      <c r="BA40" s="17" t="s">
        <v>103</v>
      </c>
      <c r="BB40" s="21">
        <v>689</v>
      </c>
      <c r="BC40" s="18">
        <v>3</v>
      </c>
      <c r="BD40" s="18">
        <v>18</v>
      </c>
      <c r="BE40" s="18">
        <v>6</v>
      </c>
      <c r="BF40" s="18">
        <v>138</v>
      </c>
      <c r="BG40" s="18">
        <v>15</v>
      </c>
      <c r="BH40" s="18">
        <v>5</v>
      </c>
      <c r="BI40" s="18">
        <v>29.846943</v>
      </c>
      <c r="BJ40" s="18">
        <v>-95.562935999999993</v>
      </c>
    </row>
    <row r="41" spans="1:62" x14ac:dyDescent="0.3">
      <c r="A41" s="16">
        <v>45237</v>
      </c>
      <c r="B41" s="11">
        <v>12075</v>
      </c>
      <c r="C41" s="11"/>
      <c r="D41" s="11">
        <v>12075</v>
      </c>
      <c r="E41" s="17" t="s">
        <v>21</v>
      </c>
      <c r="F41" s="17" t="s">
        <v>103</v>
      </c>
      <c r="G41" s="17" t="s">
        <v>11</v>
      </c>
      <c r="H41" s="17" t="s">
        <v>103</v>
      </c>
      <c r="I41" s="18">
        <v>910</v>
      </c>
      <c r="J41" s="18">
        <v>557</v>
      </c>
      <c r="K41" s="18">
        <v>43537</v>
      </c>
      <c r="L41" s="11"/>
      <c r="M41" s="11"/>
      <c r="N41" s="17" t="s">
        <v>104</v>
      </c>
      <c r="O41" s="17" t="s">
        <v>104</v>
      </c>
      <c r="P41" s="16"/>
      <c r="Q41" s="16"/>
      <c r="R41" s="17"/>
      <c r="S41" s="17"/>
      <c r="T41" s="17"/>
      <c r="U41" s="17"/>
      <c r="V41" s="17"/>
      <c r="W41" s="18"/>
      <c r="X41" s="17"/>
      <c r="Y41" s="18"/>
      <c r="Z41" s="17"/>
      <c r="AA41" s="17"/>
      <c r="AB41" s="17"/>
      <c r="AC41" s="17"/>
      <c r="AD41" s="17" t="s">
        <v>2243</v>
      </c>
      <c r="AE41" s="17" t="s">
        <v>2573</v>
      </c>
      <c r="AF41" s="17" t="s">
        <v>2574</v>
      </c>
      <c r="AG41" s="17" t="s">
        <v>111</v>
      </c>
      <c r="AH41" s="22" t="s">
        <v>2575</v>
      </c>
      <c r="AI41" s="17" t="s">
        <v>2576</v>
      </c>
      <c r="AJ41" s="17" t="s">
        <v>2576</v>
      </c>
      <c r="AK41" s="18">
        <v>43</v>
      </c>
      <c r="AL41" s="18">
        <v>65</v>
      </c>
      <c r="AM41" s="18">
        <v>2795</v>
      </c>
      <c r="AN41" s="17" t="s">
        <v>106</v>
      </c>
      <c r="AO41" s="20">
        <v>0</v>
      </c>
      <c r="AP41" s="20">
        <v>0</v>
      </c>
      <c r="AQ41" s="17" t="s">
        <v>149</v>
      </c>
      <c r="AR41" s="17" t="s">
        <v>150</v>
      </c>
      <c r="AS41" s="17" t="s">
        <v>151</v>
      </c>
      <c r="AT41" s="17" t="s">
        <v>152</v>
      </c>
      <c r="AU41" s="17" t="s">
        <v>153</v>
      </c>
      <c r="AV41" s="17" t="s">
        <v>132</v>
      </c>
      <c r="AW41" s="17" t="s">
        <v>154</v>
      </c>
      <c r="AX41" s="17" t="s">
        <v>134</v>
      </c>
      <c r="AY41" s="17" t="s">
        <v>154</v>
      </c>
      <c r="AZ41" s="17" t="s">
        <v>155</v>
      </c>
      <c r="BA41" s="17" t="s">
        <v>156</v>
      </c>
      <c r="BB41" s="21">
        <v>260</v>
      </c>
      <c r="BC41" s="18">
        <v>3</v>
      </c>
      <c r="BD41" s="18">
        <v>38</v>
      </c>
      <c r="BE41" s="18">
        <v>6</v>
      </c>
      <c r="BF41" s="18">
        <v>138</v>
      </c>
      <c r="BG41" s="18">
        <v>7</v>
      </c>
      <c r="BH41" s="18">
        <v>5</v>
      </c>
      <c r="BI41" s="18">
        <v>29.864331</v>
      </c>
      <c r="BJ41" s="18">
        <v>-95.602576499999998</v>
      </c>
    </row>
    <row r="42" spans="1:62" x14ac:dyDescent="0.3">
      <c r="A42" s="16">
        <v>45237</v>
      </c>
      <c r="B42" s="18">
        <v>12076</v>
      </c>
      <c r="C42" s="18"/>
      <c r="D42" s="18">
        <v>12076</v>
      </c>
      <c r="E42" s="17" t="s">
        <v>21</v>
      </c>
      <c r="F42" s="17" t="s">
        <v>103</v>
      </c>
      <c r="G42" s="17" t="s">
        <v>10</v>
      </c>
      <c r="H42" s="17" t="s">
        <v>103</v>
      </c>
      <c r="I42" s="18">
        <v>24</v>
      </c>
      <c r="J42" s="18">
        <v>633</v>
      </c>
      <c r="K42" s="18">
        <v>42286</v>
      </c>
      <c r="L42" s="11"/>
      <c r="M42" s="11"/>
      <c r="N42" s="17" t="s">
        <v>104</v>
      </c>
      <c r="O42" s="17" t="s">
        <v>104</v>
      </c>
      <c r="P42" s="16"/>
      <c r="Q42" s="16"/>
      <c r="R42" s="17"/>
      <c r="S42" s="17"/>
      <c r="T42" s="17"/>
      <c r="U42" s="17"/>
      <c r="V42" s="17"/>
      <c r="W42" s="18"/>
      <c r="X42" s="17"/>
      <c r="Y42" s="18"/>
      <c r="Z42" s="17"/>
      <c r="AA42" s="17"/>
      <c r="AB42" s="17"/>
      <c r="AC42" s="17"/>
      <c r="AD42" s="17" t="s">
        <v>480</v>
      </c>
      <c r="AE42" s="17" t="s">
        <v>481</v>
      </c>
      <c r="AF42" s="17" t="s">
        <v>482</v>
      </c>
      <c r="AG42" s="17" t="s">
        <v>111</v>
      </c>
      <c r="AH42" s="22" t="s">
        <v>483</v>
      </c>
      <c r="AI42" s="17" t="s">
        <v>410</v>
      </c>
      <c r="AJ42" s="17" t="s">
        <v>410</v>
      </c>
      <c r="AK42" s="18">
        <v>33</v>
      </c>
      <c r="AL42" s="18">
        <v>51</v>
      </c>
      <c r="AM42" s="18">
        <v>1683</v>
      </c>
      <c r="AN42" s="17" t="s">
        <v>103</v>
      </c>
      <c r="AO42" s="12"/>
      <c r="AP42" s="20">
        <v>0</v>
      </c>
      <c r="AQ42" s="17" t="s">
        <v>2520</v>
      </c>
      <c r="AR42" s="17" t="s">
        <v>2521</v>
      </c>
      <c r="AS42" s="17" t="s">
        <v>484</v>
      </c>
      <c r="AT42" s="17" t="s">
        <v>103</v>
      </c>
      <c r="AU42" s="17" t="s">
        <v>2522</v>
      </c>
      <c r="AV42" s="17" t="s">
        <v>245</v>
      </c>
      <c r="AW42" s="17" t="s">
        <v>413</v>
      </c>
      <c r="AX42" s="17" t="s">
        <v>186</v>
      </c>
      <c r="AY42" s="17" t="s">
        <v>414</v>
      </c>
      <c r="AZ42" s="17" t="s">
        <v>2577</v>
      </c>
      <c r="BA42" s="17" t="s">
        <v>2524</v>
      </c>
      <c r="BB42" s="21">
        <v>383</v>
      </c>
      <c r="BC42" s="18">
        <v>3</v>
      </c>
      <c r="BD42" s="18">
        <v>18</v>
      </c>
      <c r="BE42" s="18">
        <v>6</v>
      </c>
      <c r="BF42" s="18">
        <v>148</v>
      </c>
      <c r="BG42" s="18">
        <v>15</v>
      </c>
      <c r="BH42" s="18">
        <v>1</v>
      </c>
      <c r="BI42" s="18">
        <v>29.847816000000002</v>
      </c>
      <c r="BJ42" s="18">
        <v>-95.539407699999998</v>
      </c>
    </row>
    <row r="43" spans="1:62" x14ac:dyDescent="0.3">
      <c r="A43" s="16">
        <v>45237</v>
      </c>
      <c r="B43" s="11">
        <v>12077</v>
      </c>
      <c r="C43" s="11"/>
      <c r="D43" s="11">
        <v>12078</v>
      </c>
      <c r="E43" s="17" t="s">
        <v>21</v>
      </c>
      <c r="F43" s="17" t="s">
        <v>103</v>
      </c>
      <c r="G43" s="17" t="s">
        <v>10</v>
      </c>
      <c r="H43" s="17" t="s">
        <v>103</v>
      </c>
      <c r="I43" s="18">
        <v>384868</v>
      </c>
      <c r="J43" s="18">
        <v>2391</v>
      </c>
      <c r="K43" s="18">
        <v>43575</v>
      </c>
      <c r="L43" s="11"/>
      <c r="M43" s="11"/>
      <c r="N43" s="17" t="s">
        <v>104</v>
      </c>
      <c r="O43" s="17" t="s">
        <v>104</v>
      </c>
      <c r="P43" s="16"/>
      <c r="Q43" s="16"/>
      <c r="R43" s="17"/>
      <c r="S43" s="17"/>
      <c r="T43" s="17"/>
      <c r="U43" s="17"/>
      <c r="V43" s="17"/>
      <c r="W43" s="18"/>
      <c r="X43" s="17"/>
      <c r="Y43" s="18"/>
      <c r="Z43" s="17"/>
      <c r="AA43" s="17"/>
      <c r="AB43" s="17"/>
      <c r="AC43" s="17"/>
      <c r="AD43" s="17" t="s">
        <v>2210</v>
      </c>
      <c r="AE43" s="17" t="s">
        <v>2211</v>
      </c>
      <c r="AF43" s="17" t="s">
        <v>2212</v>
      </c>
      <c r="AG43" s="17" t="s">
        <v>111</v>
      </c>
      <c r="AH43" s="19">
        <v>77043</v>
      </c>
      <c r="AI43" s="17" t="s">
        <v>440</v>
      </c>
      <c r="AJ43" s="17" t="s">
        <v>440</v>
      </c>
      <c r="AK43" s="18">
        <v>32</v>
      </c>
      <c r="AL43" s="18">
        <v>45</v>
      </c>
      <c r="AM43" s="18">
        <v>1440</v>
      </c>
      <c r="AN43" s="17" t="s">
        <v>113</v>
      </c>
      <c r="AO43" s="20">
        <v>0</v>
      </c>
      <c r="AP43" s="20">
        <v>0</v>
      </c>
      <c r="AQ43" s="23" t="s">
        <v>441</v>
      </c>
      <c r="AR43" s="23" t="s">
        <v>442</v>
      </c>
      <c r="AS43" s="23" t="s">
        <v>2213</v>
      </c>
      <c r="AT43" s="23" t="s">
        <v>103</v>
      </c>
      <c r="AU43" s="23" t="s">
        <v>445</v>
      </c>
      <c r="AV43" s="23" t="s">
        <v>132</v>
      </c>
      <c r="AW43" s="23" t="s">
        <v>446</v>
      </c>
      <c r="AX43" s="23" t="s">
        <v>134</v>
      </c>
      <c r="AY43" s="23" t="s">
        <v>446</v>
      </c>
      <c r="AZ43" s="23" t="s">
        <v>103</v>
      </c>
      <c r="BA43" s="23" t="s">
        <v>103</v>
      </c>
      <c r="BB43" s="24">
        <v>407</v>
      </c>
      <c r="BC43" s="25">
        <v>3</v>
      </c>
      <c r="BD43" s="25">
        <v>38</v>
      </c>
      <c r="BE43" s="25">
        <v>6</v>
      </c>
      <c r="BF43" s="25">
        <v>138</v>
      </c>
      <c r="BG43" s="25">
        <v>15</v>
      </c>
      <c r="BH43" s="25">
        <v>5</v>
      </c>
      <c r="BI43" s="25">
        <v>29.820139999999999</v>
      </c>
      <c r="BJ43" s="25">
        <v>-95.550219999999996</v>
      </c>
    </row>
    <row r="44" spans="1:62" x14ac:dyDescent="0.3">
      <c r="A44" s="16">
        <v>45237</v>
      </c>
      <c r="B44" s="11">
        <v>12080</v>
      </c>
      <c r="C44" s="11"/>
      <c r="D44" s="11">
        <v>12080</v>
      </c>
      <c r="E44" s="17" t="s">
        <v>21</v>
      </c>
      <c r="F44" s="17" t="s">
        <v>103</v>
      </c>
      <c r="G44" s="17" t="s">
        <v>10</v>
      </c>
      <c r="H44" s="17" t="s">
        <v>103</v>
      </c>
      <c r="I44" s="18">
        <v>505</v>
      </c>
      <c r="J44" s="18">
        <v>762</v>
      </c>
      <c r="K44" s="18">
        <v>42808</v>
      </c>
      <c r="L44" s="11"/>
      <c r="M44" s="11"/>
      <c r="N44" s="17" t="s">
        <v>104</v>
      </c>
      <c r="O44" s="17" t="s">
        <v>104</v>
      </c>
      <c r="P44" s="16"/>
      <c r="Q44" s="16"/>
      <c r="R44" s="17"/>
      <c r="S44" s="17"/>
      <c r="T44" s="17"/>
      <c r="U44" s="17"/>
      <c r="V44" s="17"/>
      <c r="W44" s="18"/>
      <c r="X44" s="17"/>
      <c r="Y44" s="18"/>
      <c r="Z44" s="17"/>
      <c r="AA44" s="17"/>
      <c r="AB44" s="17"/>
      <c r="AC44" s="17"/>
      <c r="AD44" s="17" t="s">
        <v>1197</v>
      </c>
      <c r="AE44" s="17" t="s">
        <v>1198</v>
      </c>
      <c r="AF44" s="17" t="s">
        <v>1199</v>
      </c>
      <c r="AG44" s="17" t="s">
        <v>111</v>
      </c>
      <c r="AH44" s="22" t="s">
        <v>1200</v>
      </c>
      <c r="AI44" s="17" t="s">
        <v>270</v>
      </c>
      <c r="AJ44" s="17" t="s">
        <v>270</v>
      </c>
      <c r="AK44" s="18">
        <v>20</v>
      </c>
      <c r="AL44" s="18">
        <v>43</v>
      </c>
      <c r="AM44" s="18">
        <v>860</v>
      </c>
      <c r="AN44" s="17" t="s">
        <v>113</v>
      </c>
      <c r="AO44" s="20">
        <v>0</v>
      </c>
      <c r="AP44" s="20">
        <v>0</v>
      </c>
      <c r="AQ44" s="17" t="s">
        <v>441</v>
      </c>
      <c r="AR44" s="17" t="s">
        <v>442</v>
      </c>
      <c r="AS44" s="17" t="s">
        <v>443</v>
      </c>
      <c r="AT44" s="17" t="s">
        <v>103</v>
      </c>
      <c r="AU44" s="17" t="s">
        <v>1201</v>
      </c>
      <c r="AV44" s="17" t="s">
        <v>132</v>
      </c>
      <c r="AW44" s="17" t="s">
        <v>446</v>
      </c>
      <c r="AX44" s="17" t="s">
        <v>134</v>
      </c>
      <c r="AY44" s="17" t="s">
        <v>446</v>
      </c>
      <c r="AZ44" s="17" t="s">
        <v>103</v>
      </c>
      <c r="BA44" s="17" t="s">
        <v>103</v>
      </c>
      <c r="BB44" s="21">
        <v>610</v>
      </c>
      <c r="BC44" s="18">
        <v>4</v>
      </c>
      <c r="BD44" s="18">
        <v>18</v>
      </c>
      <c r="BE44" s="18">
        <v>6</v>
      </c>
      <c r="BF44" s="18">
        <v>148</v>
      </c>
      <c r="BG44" s="18">
        <v>15</v>
      </c>
      <c r="BH44" s="18">
        <v>1</v>
      </c>
      <c r="BI44" s="18">
        <v>29.826575999999999</v>
      </c>
      <c r="BJ44" s="18">
        <v>-95.507199</v>
      </c>
    </row>
    <row r="45" spans="1:62" x14ac:dyDescent="0.3">
      <c r="A45" s="16">
        <v>45237</v>
      </c>
      <c r="B45" s="11" t="s">
        <v>2578</v>
      </c>
      <c r="C45" s="11" t="s">
        <v>2475</v>
      </c>
      <c r="D45" s="11">
        <v>12081</v>
      </c>
      <c r="E45" s="17" t="s">
        <v>21</v>
      </c>
      <c r="F45" s="17" t="s">
        <v>103</v>
      </c>
      <c r="G45" s="17" t="s">
        <v>10</v>
      </c>
      <c r="H45" s="17" t="s">
        <v>103</v>
      </c>
      <c r="I45" s="18">
        <v>547</v>
      </c>
      <c r="J45" s="18">
        <v>128</v>
      </c>
      <c r="K45" s="18">
        <v>42832</v>
      </c>
      <c r="L45" s="11"/>
      <c r="M45" s="11"/>
      <c r="N45" s="17" t="s">
        <v>105</v>
      </c>
      <c r="O45" s="17" t="s">
        <v>105</v>
      </c>
      <c r="P45" s="16"/>
      <c r="Q45" s="16"/>
      <c r="R45" s="17"/>
      <c r="S45" s="17"/>
      <c r="T45" s="17"/>
      <c r="U45" s="17"/>
      <c r="V45" s="17"/>
      <c r="W45" s="18"/>
      <c r="X45" s="17"/>
      <c r="Y45" s="18"/>
      <c r="Z45" s="17"/>
      <c r="AA45" s="17"/>
      <c r="AB45" s="17"/>
      <c r="AC45" s="17"/>
      <c r="AD45" s="17" t="s">
        <v>2579</v>
      </c>
      <c r="AE45" s="17" t="s">
        <v>2580</v>
      </c>
      <c r="AF45" s="17" t="s">
        <v>2581</v>
      </c>
      <c r="AG45" s="17" t="s">
        <v>111</v>
      </c>
      <c r="AH45" s="22" t="s">
        <v>2582</v>
      </c>
      <c r="AI45" s="17" t="s">
        <v>2463</v>
      </c>
      <c r="AJ45" s="17" t="s">
        <v>2463</v>
      </c>
      <c r="AK45" s="18">
        <v>31</v>
      </c>
      <c r="AL45" s="18">
        <v>32</v>
      </c>
      <c r="AM45" s="18">
        <v>992</v>
      </c>
      <c r="AN45" s="17" t="s">
        <v>113</v>
      </c>
      <c r="AO45" s="20">
        <v>0</v>
      </c>
      <c r="AP45" s="20">
        <v>0</v>
      </c>
      <c r="AQ45" s="17" t="s">
        <v>441</v>
      </c>
      <c r="AR45" s="17" t="s">
        <v>442</v>
      </c>
      <c r="AS45" s="17" t="s">
        <v>443</v>
      </c>
      <c r="AT45" s="17" t="s">
        <v>103</v>
      </c>
      <c r="AU45" s="17" t="s">
        <v>1201</v>
      </c>
      <c r="AV45" s="17" t="s">
        <v>132</v>
      </c>
      <c r="AW45" s="17" t="s">
        <v>446</v>
      </c>
      <c r="AX45" s="17" t="s">
        <v>134</v>
      </c>
      <c r="AY45" s="17" t="s">
        <v>446</v>
      </c>
      <c r="AZ45" s="17" t="s">
        <v>103</v>
      </c>
      <c r="BA45" s="17" t="s">
        <v>103</v>
      </c>
      <c r="BB45" s="21">
        <v>310</v>
      </c>
      <c r="BC45" s="18">
        <v>3</v>
      </c>
      <c r="BD45" s="18">
        <v>38</v>
      </c>
      <c r="BE45" s="18">
        <v>6</v>
      </c>
      <c r="BF45" s="18">
        <v>138</v>
      </c>
      <c r="BG45" s="18">
        <v>17</v>
      </c>
      <c r="BH45" s="18">
        <v>5</v>
      </c>
      <c r="BI45" s="18">
        <v>29.826530999999999</v>
      </c>
      <c r="BJ45" s="18">
        <v>-95.535657</v>
      </c>
    </row>
    <row r="46" spans="1:62" x14ac:dyDescent="0.3">
      <c r="A46" s="16">
        <v>45052</v>
      </c>
      <c r="B46" s="18">
        <v>12082</v>
      </c>
      <c r="C46" s="18" t="s">
        <v>2475</v>
      </c>
      <c r="D46" s="18">
        <v>12082</v>
      </c>
      <c r="E46" s="17" t="s">
        <v>21</v>
      </c>
      <c r="F46" s="17" t="s">
        <v>103</v>
      </c>
      <c r="G46" s="17" t="s">
        <v>11</v>
      </c>
      <c r="H46" s="17" t="s">
        <v>103</v>
      </c>
      <c r="I46" s="18">
        <v>580</v>
      </c>
      <c r="J46" s="18">
        <v>928</v>
      </c>
      <c r="K46" s="18">
        <v>42964</v>
      </c>
      <c r="L46" s="11"/>
      <c r="M46" s="11"/>
      <c r="N46" s="17" t="s">
        <v>104</v>
      </c>
      <c r="O46" s="17" t="s">
        <v>104</v>
      </c>
      <c r="P46" s="16"/>
      <c r="Q46" s="16"/>
      <c r="R46" s="17"/>
      <c r="S46" s="17"/>
      <c r="T46" s="17"/>
      <c r="U46" s="17"/>
      <c r="V46" s="17"/>
      <c r="W46" s="18"/>
      <c r="X46" s="17"/>
      <c r="Y46" s="18"/>
      <c r="Z46" s="17"/>
      <c r="AA46" s="17"/>
      <c r="AB46" s="17"/>
      <c r="AC46" s="17"/>
      <c r="AD46" s="17" t="s">
        <v>2583</v>
      </c>
      <c r="AE46" s="17" t="s">
        <v>2584</v>
      </c>
      <c r="AF46" s="17" t="s">
        <v>2585</v>
      </c>
      <c r="AG46" s="17" t="s">
        <v>111</v>
      </c>
      <c r="AH46" s="22" t="s">
        <v>2586</v>
      </c>
      <c r="AI46" s="17" t="s">
        <v>873</v>
      </c>
      <c r="AJ46" s="17" t="s">
        <v>873</v>
      </c>
      <c r="AK46" s="18">
        <v>65</v>
      </c>
      <c r="AL46" s="18">
        <v>64</v>
      </c>
      <c r="AM46" s="18">
        <v>4160</v>
      </c>
      <c r="AN46" s="17" t="s">
        <v>113</v>
      </c>
      <c r="AO46" s="20">
        <v>0</v>
      </c>
      <c r="AP46" s="20">
        <v>0</v>
      </c>
      <c r="AQ46" s="17" t="s">
        <v>441</v>
      </c>
      <c r="AR46" s="17" t="s">
        <v>442</v>
      </c>
      <c r="AS46" s="17" t="s">
        <v>443</v>
      </c>
      <c r="AT46" s="17" t="s">
        <v>103</v>
      </c>
      <c r="AU46" s="17" t="s">
        <v>1201</v>
      </c>
      <c r="AV46" s="17" t="s">
        <v>132</v>
      </c>
      <c r="AW46" s="17" t="s">
        <v>446</v>
      </c>
      <c r="AX46" s="17" t="s">
        <v>134</v>
      </c>
      <c r="AY46" s="17" t="s">
        <v>446</v>
      </c>
      <c r="AZ46" s="17" t="s">
        <v>103</v>
      </c>
      <c r="BA46" s="17" t="s">
        <v>103</v>
      </c>
      <c r="BB46" s="21">
        <v>330</v>
      </c>
      <c r="BC46" s="18">
        <v>4</v>
      </c>
      <c r="BD46" s="18">
        <v>18</v>
      </c>
      <c r="BE46" s="18">
        <v>6</v>
      </c>
      <c r="BF46" s="18">
        <v>148</v>
      </c>
      <c r="BG46" s="18">
        <v>15</v>
      </c>
      <c r="BH46" s="18">
        <v>5</v>
      </c>
      <c r="BI46" s="18">
        <v>29.8197011</v>
      </c>
      <c r="BJ46" s="18">
        <v>-95.523470399999994</v>
      </c>
    </row>
    <row r="47" spans="1:62" x14ac:dyDescent="0.3">
      <c r="A47" s="11"/>
      <c r="B47" s="11">
        <v>12085</v>
      </c>
      <c r="C47" s="11"/>
      <c r="D47" s="11">
        <v>12085</v>
      </c>
      <c r="E47" s="17" t="s">
        <v>21</v>
      </c>
      <c r="F47" s="17" t="s">
        <v>103</v>
      </c>
      <c r="G47" s="17" t="s">
        <v>10</v>
      </c>
      <c r="H47" s="17" t="s">
        <v>103</v>
      </c>
      <c r="I47" s="18">
        <v>32</v>
      </c>
      <c r="J47" s="18">
        <v>3069</v>
      </c>
      <c r="K47" s="18">
        <v>42833</v>
      </c>
      <c r="L47" s="11"/>
      <c r="M47" s="11"/>
      <c r="N47" s="17" t="s">
        <v>104</v>
      </c>
      <c r="O47" s="17" t="s">
        <v>105</v>
      </c>
      <c r="P47" s="16"/>
      <c r="Q47" s="16"/>
      <c r="R47" s="17"/>
      <c r="S47" s="17"/>
      <c r="T47" s="17"/>
      <c r="U47" s="17"/>
      <c r="V47" s="17"/>
      <c r="W47" s="18"/>
      <c r="X47" s="17"/>
      <c r="Y47" s="18"/>
      <c r="Z47" s="17"/>
      <c r="AA47" s="17"/>
      <c r="AB47" s="17"/>
      <c r="AC47" s="17"/>
      <c r="AD47" s="17" t="s">
        <v>2164</v>
      </c>
      <c r="AE47" s="17" t="s">
        <v>2165</v>
      </c>
      <c r="AF47" s="17" t="s">
        <v>2166</v>
      </c>
      <c r="AG47" s="17" t="s">
        <v>111</v>
      </c>
      <c r="AH47" s="22" t="s">
        <v>2167</v>
      </c>
      <c r="AI47" s="17" t="s">
        <v>270</v>
      </c>
      <c r="AJ47" s="17" t="s">
        <v>270</v>
      </c>
      <c r="AK47" s="18">
        <v>20</v>
      </c>
      <c r="AL47" s="18">
        <v>70</v>
      </c>
      <c r="AM47" s="18">
        <v>1400</v>
      </c>
      <c r="AN47" s="17" t="s">
        <v>113</v>
      </c>
      <c r="AO47" s="20">
        <v>0</v>
      </c>
      <c r="AP47" s="20">
        <v>0</v>
      </c>
      <c r="AQ47" s="17" t="s">
        <v>441</v>
      </c>
      <c r="AR47" s="17" t="s">
        <v>442</v>
      </c>
      <c r="AS47" s="17" t="s">
        <v>443</v>
      </c>
      <c r="AT47" s="17" t="s">
        <v>103</v>
      </c>
      <c r="AU47" s="17" t="s">
        <v>1201</v>
      </c>
      <c r="AV47" s="17" t="s">
        <v>132</v>
      </c>
      <c r="AW47" s="17" t="s">
        <v>446</v>
      </c>
      <c r="AX47" s="17" t="s">
        <v>134</v>
      </c>
      <c r="AY47" s="17" t="s">
        <v>446</v>
      </c>
      <c r="AZ47" s="17" t="s">
        <v>103</v>
      </c>
      <c r="BA47" s="17" t="s">
        <v>103</v>
      </c>
      <c r="BB47" s="21">
        <v>444</v>
      </c>
      <c r="BC47" s="18">
        <v>3</v>
      </c>
      <c r="BD47" s="18">
        <v>38</v>
      </c>
      <c r="BE47" s="18">
        <v>6</v>
      </c>
      <c r="BF47" s="18">
        <v>138</v>
      </c>
      <c r="BG47" s="18">
        <v>17</v>
      </c>
      <c r="BH47" s="18">
        <v>5</v>
      </c>
      <c r="BI47" s="18">
        <v>29.808278999999999</v>
      </c>
      <c r="BJ47" s="18">
        <v>-95.532097500000006</v>
      </c>
    </row>
    <row r="48" spans="1:62" x14ac:dyDescent="0.3">
      <c r="A48" s="16">
        <v>44873</v>
      </c>
      <c r="B48" s="11">
        <v>12086</v>
      </c>
      <c r="C48" s="11"/>
      <c r="D48" s="11">
        <v>12086</v>
      </c>
      <c r="E48" s="17" t="s">
        <v>21</v>
      </c>
      <c r="F48" s="17" t="s">
        <v>103</v>
      </c>
      <c r="G48" s="17" t="s">
        <v>11</v>
      </c>
      <c r="H48" s="17" t="s">
        <v>103</v>
      </c>
      <c r="I48" s="18">
        <v>775</v>
      </c>
      <c r="J48" s="18">
        <v>881</v>
      </c>
      <c r="K48" s="18">
        <v>42810</v>
      </c>
      <c r="L48" s="11"/>
      <c r="M48" s="11"/>
      <c r="N48" s="17" t="s">
        <v>105</v>
      </c>
      <c r="O48" s="17" t="s">
        <v>105</v>
      </c>
      <c r="P48" s="16"/>
      <c r="Q48" s="16"/>
      <c r="R48" s="17"/>
      <c r="S48" s="17"/>
      <c r="T48" s="17"/>
      <c r="U48" s="17"/>
      <c r="V48" s="17"/>
      <c r="W48" s="18"/>
      <c r="X48" s="17"/>
      <c r="Y48" s="18"/>
      <c r="Z48" s="17"/>
      <c r="AA48" s="17"/>
      <c r="AB48" s="17"/>
      <c r="AC48" s="17"/>
      <c r="AD48" s="17" t="s">
        <v>2131</v>
      </c>
      <c r="AE48" s="17" t="s">
        <v>2132</v>
      </c>
      <c r="AF48" s="17" t="s">
        <v>2133</v>
      </c>
      <c r="AG48" s="17" t="s">
        <v>111</v>
      </c>
      <c r="AH48" s="22" t="s">
        <v>2134</v>
      </c>
      <c r="AI48" s="17" t="s">
        <v>358</v>
      </c>
      <c r="AJ48" s="17" t="s">
        <v>358</v>
      </c>
      <c r="AK48" s="18">
        <v>49</v>
      </c>
      <c r="AL48" s="18">
        <v>59</v>
      </c>
      <c r="AM48" s="18">
        <v>2891</v>
      </c>
      <c r="AN48" s="17" t="s">
        <v>113</v>
      </c>
      <c r="AO48" s="20">
        <v>0</v>
      </c>
      <c r="AP48" s="20">
        <v>0</v>
      </c>
      <c r="AQ48" s="17" t="s">
        <v>441</v>
      </c>
      <c r="AR48" s="17" t="s">
        <v>442</v>
      </c>
      <c r="AS48" s="17" t="s">
        <v>443</v>
      </c>
      <c r="AT48" s="17" t="s">
        <v>103</v>
      </c>
      <c r="AU48" s="17" t="s">
        <v>1201</v>
      </c>
      <c r="AV48" s="17" t="s">
        <v>132</v>
      </c>
      <c r="AW48" s="17" t="s">
        <v>446</v>
      </c>
      <c r="AX48" s="17" t="s">
        <v>134</v>
      </c>
      <c r="AY48" s="17" t="s">
        <v>446</v>
      </c>
      <c r="AZ48" s="17" t="s">
        <v>103</v>
      </c>
      <c r="BA48" s="17" t="s">
        <v>103</v>
      </c>
      <c r="BB48" s="21">
        <v>973</v>
      </c>
      <c r="BC48" s="18">
        <v>3</v>
      </c>
      <c r="BD48" s="18">
        <v>38</v>
      </c>
      <c r="BE48" s="18">
        <v>6</v>
      </c>
      <c r="BF48" s="18">
        <v>138</v>
      </c>
      <c r="BG48" s="18">
        <v>17</v>
      </c>
      <c r="BH48" s="18">
        <v>5</v>
      </c>
      <c r="BI48" s="18">
        <v>29.800457999999999</v>
      </c>
      <c r="BJ48" s="18">
        <v>-95.515168500000001</v>
      </c>
    </row>
    <row r="49" spans="1:62" x14ac:dyDescent="0.3">
      <c r="A49" s="16">
        <v>45269</v>
      </c>
      <c r="B49" s="18">
        <v>12089</v>
      </c>
      <c r="C49" s="18" t="s">
        <v>2475</v>
      </c>
      <c r="D49" s="18">
        <v>12089</v>
      </c>
      <c r="E49" s="17" t="s">
        <v>21</v>
      </c>
      <c r="F49" s="17" t="s">
        <v>103</v>
      </c>
      <c r="G49" s="17" t="s">
        <v>10</v>
      </c>
      <c r="H49" s="17" t="s">
        <v>103</v>
      </c>
      <c r="I49" s="18">
        <v>302</v>
      </c>
      <c r="J49" s="18">
        <v>105</v>
      </c>
      <c r="K49" s="18">
        <v>42264</v>
      </c>
      <c r="L49" s="11"/>
      <c r="M49" s="11"/>
      <c r="N49" s="17" t="s">
        <v>104</v>
      </c>
      <c r="O49" s="17" t="s">
        <v>104</v>
      </c>
      <c r="P49" s="16"/>
      <c r="Q49" s="16"/>
      <c r="R49" s="17"/>
      <c r="S49" s="17"/>
      <c r="T49" s="17"/>
      <c r="U49" s="17"/>
      <c r="V49" s="17"/>
      <c r="W49" s="18"/>
      <c r="X49" s="17"/>
      <c r="Y49" s="18"/>
      <c r="Z49" s="17"/>
      <c r="AA49" s="17"/>
      <c r="AB49" s="17"/>
      <c r="AC49" s="17"/>
      <c r="AD49" s="17" t="s">
        <v>2587</v>
      </c>
      <c r="AE49" s="17" t="s">
        <v>2588</v>
      </c>
      <c r="AF49" s="17" t="s">
        <v>2589</v>
      </c>
      <c r="AG49" s="17" t="s">
        <v>111</v>
      </c>
      <c r="AH49" s="22" t="s">
        <v>2590</v>
      </c>
      <c r="AI49" s="17" t="s">
        <v>440</v>
      </c>
      <c r="AJ49" s="17" t="s">
        <v>440</v>
      </c>
      <c r="AK49" s="18">
        <v>73</v>
      </c>
      <c r="AL49" s="18">
        <v>88</v>
      </c>
      <c r="AM49" s="18">
        <v>6424</v>
      </c>
      <c r="AN49" s="17" t="s">
        <v>103</v>
      </c>
      <c r="AO49" s="12"/>
      <c r="AP49" s="20">
        <v>0</v>
      </c>
      <c r="AQ49" s="17" t="s">
        <v>128</v>
      </c>
      <c r="AR49" s="17" t="s">
        <v>129</v>
      </c>
      <c r="AS49" s="17" t="s">
        <v>2591</v>
      </c>
      <c r="AT49" s="17" t="s">
        <v>130</v>
      </c>
      <c r="AU49" s="17" t="s">
        <v>131</v>
      </c>
      <c r="AV49" s="17" t="s">
        <v>132</v>
      </c>
      <c r="AW49" s="17" t="s">
        <v>133</v>
      </c>
      <c r="AX49" s="17" t="s">
        <v>134</v>
      </c>
      <c r="AY49" s="17" t="s">
        <v>133</v>
      </c>
      <c r="AZ49" s="17" t="s">
        <v>2592</v>
      </c>
      <c r="BA49" s="17" t="s">
        <v>103</v>
      </c>
      <c r="BB49" s="21">
        <v>270</v>
      </c>
      <c r="BC49" s="18">
        <v>1</v>
      </c>
      <c r="BD49" s="18">
        <v>18</v>
      </c>
      <c r="BE49" s="18">
        <v>4</v>
      </c>
      <c r="BF49" s="18">
        <v>148</v>
      </c>
      <c r="BG49" s="18">
        <v>15</v>
      </c>
      <c r="BH49" s="18">
        <v>1</v>
      </c>
      <c r="BI49" s="18">
        <v>29.8428398</v>
      </c>
      <c r="BJ49" s="18">
        <v>-95.478605200000004</v>
      </c>
    </row>
    <row r="50" spans="1:62" x14ac:dyDescent="0.3">
      <c r="A50" s="16">
        <v>45237</v>
      </c>
      <c r="B50" s="18">
        <v>12090</v>
      </c>
      <c r="C50" s="18"/>
      <c r="D50" s="18">
        <v>12090</v>
      </c>
      <c r="E50" s="17" t="s">
        <v>21</v>
      </c>
      <c r="F50" s="17" t="s">
        <v>103</v>
      </c>
      <c r="G50" s="17" t="s">
        <v>10</v>
      </c>
      <c r="H50" s="17" t="s">
        <v>103</v>
      </c>
      <c r="I50" s="18">
        <v>347</v>
      </c>
      <c r="J50" s="18">
        <v>224</v>
      </c>
      <c r="K50" s="18">
        <v>42272</v>
      </c>
      <c r="L50" s="11"/>
      <c r="M50" s="11"/>
      <c r="N50" s="17" t="s">
        <v>104</v>
      </c>
      <c r="O50" s="17" t="s">
        <v>104</v>
      </c>
      <c r="P50" s="16"/>
      <c r="Q50" s="16"/>
      <c r="R50" s="17"/>
      <c r="S50" s="17"/>
      <c r="T50" s="17"/>
      <c r="U50" s="17"/>
      <c r="V50" s="17"/>
      <c r="W50" s="18"/>
      <c r="X50" s="17"/>
      <c r="Y50" s="18"/>
      <c r="Z50" s="17"/>
      <c r="AA50" s="17"/>
      <c r="AB50" s="17"/>
      <c r="AC50" s="17"/>
      <c r="AD50" s="17" t="s">
        <v>2370</v>
      </c>
      <c r="AE50" s="17" t="s">
        <v>2371</v>
      </c>
      <c r="AF50" s="17" t="s">
        <v>2372</v>
      </c>
      <c r="AG50" s="17" t="s">
        <v>111</v>
      </c>
      <c r="AH50" s="22" t="s">
        <v>2373</v>
      </c>
      <c r="AI50" s="17" t="s">
        <v>873</v>
      </c>
      <c r="AJ50" s="17" t="s">
        <v>873</v>
      </c>
      <c r="AK50" s="18">
        <v>55</v>
      </c>
      <c r="AL50" s="18">
        <v>72</v>
      </c>
      <c r="AM50" s="18">
        <v>3960</v>
      </c>
      <c r="AN50" s="17" t="s">
        <v>103</v>
      </c>
      <c r="AO50" s="12"/>
      <c r="AP50" s="20">
        <v>0</v>
      </c>
      <c r="AQ50" s="17" t="s">
        <v>128</v>
      </c>
      <c r="AR50" s="17" t="s">
        <v>129</v>
      </c>
      <c r="AS50" s="17" t="s">
        <v>2374</v>
      </c>
      <c r="AT50" s="17" t="s">
        <v>130</v>
      </c>
      <c r="AU50" s="17" t="s">
        <v>131</v>
      </c>
      <c r="AV50" s="17" t="s">
        <v>132</v>
      </c>
      <c r="AW50" s="17" t="s">
        <v>133</v>
      </c>
      <c r="AX50" s="17" t="s">
        <v>134</v>
      </c>
      <c r="AY50" s="17" t="s">
        <v>133</v>
      </c>
      <c r="AZ50" s="17" t="s">
        <v>2375</v>
      </c>
      <c r="BA50" s="17" t="s">
        <v>103</v>
      </c>
      <c r="BB50" s="21">
        <v>505</v>
      </c>
      <c r="BC50" s="18">
        <v>1</v>
      </c>
      <c r="BD50" s="18">
        <v>18</v>
      </c>
      <c r="BE50" s="18">
        <v>4</v>
      </c>
      <c r="BF50" s="18">
        <v>148</v>
      </c>
      <c r="BG50" s="18">
        <v>15</v>
      </c>
      <c r="BH50" s="18">
        <v>1</v>
      </c>
      <c r="BI50" s="18">
        <v>29.822804999999999</v>
      </c>
      <c r="BJ50" s="18">
        <v>-95.469484499999993</v>
      </c>
    </row>
    <row r="51" spans="1:62" x14ac:dyDescent="0.3">
      <c r="A51" s="16">
        <v>45237</v>
      </c>
      <c r="B51" s="11">
        <v>11091</v>
      </c>
      <c r="C51" s="11"/>
      <c r="D51" s="11">
        <v>12091</v>
      </c>
      <c r="E51" s="17" t="s">
        <v>21</v>
      </c>
      <c r="F51" s="17"/>
      <c r="G51" s="17" t="s">
        <v>11</v>
      </c>
      <c r="H51" s="17" t="s">
        <v>11</v>
      </c>
      <c r="I51" s="18">
        <v>558</v>
      </c>
      <c r="J51" s="18">
        <v>1541</v>
      </c>
      <c r="K51" s="18">
        <v>43498</v>
      </c>
      <c r="L51" s="18">
        <v>1541</v>
      </c>
      <c r="M51" s="18">
        <v>43498</v>
      </c>
      <c r="N51" s="17" t="s">
        <v>104</v>
      </c>
      <c r="O51" s="17" t="s">
        <v>104</v>
      </c>
      <c r="P51" s="16"/>
      <c r="Q51" s="16"/>
      <c r="R51" s="17"/>
      <c r="S51" s="17"/>
      <c r="T51" s="17"/>
      <c r="U51" s="17"/>
      <c r="V51" s="17"/>
      <c r="W51" s="18"/>
      <c r="X51" s="17"/>
      <c r="Y51" s="18"/>
      <c r="Z51" s="17"/>
      <c r="AA51" s="17"/>
      <c r="AB51" s="17"/>
      <c r="AC51" s="17"/>
      <c r="AD51" s="17" t="s">
        <v>2089</v>
      </c>
      <c r="AE51" s="17" t="s">
        <v>2090</v>
      </c>
      <c r="AF51" s="17" t="s">
        <v>2091</v>
      </c>
      <c r="AG51" s="17" t="s">
        <v>111</v>
      </c>
      <c r="AH51" s="22" t="s">
        <v>2092</v>
      </c>
      <c r="AI51" s="17" t="s">
        <v>2093</v>
      </c>
      <c r="AJ51" s="17" t="s">
        <v>2093</v>
      </c>
      <c r="AK51" s="18">
        <v>98</v>
      </c>
      <c r="AL51" s="18">
        <v>80</v>
      </c>
      <c r="AM51" s="18">
        <v>7840</v>
      </c>
      <c r="AN51" s="17" t="s">
        <v>103</v>
      </c>
      <c r="AO51" s="12"/>
      <c r="AP51" s="20">
        <v>0</v>
      </c>
      <c r="AQ51" s="17" t="s">
        <v>2094</v>
      </c>
      <c r="AR51" s="17" t="s">
        <v>2095</v>
      </c>
      <c r="AS51" s="17" t="s">
        <v>2593</v>
      </c>
      <c r="AT51" s="17" t="s">
        <v>103</v>
      </c>
      <c r="AU51" s="17" t="s">
        <v>2096</v>
      </c>
      <c r="AV51" s="17" t="s">
        <v>479</v>
      </c>
      <c r="AW51" s="17" t="s">
        <v>120</v>
      </c>
      <c r="AX51" s="17" t="s">
        <v>120</v>
      </c>
      <c r="AY51" s="17" t="s">
        <v>121</v>
      </c>
      <c r="AZ51" s="17" t="s">
        <v>103</v>
      </c>
      <c r="BA51" s="17" t="s">
        <v>103</v>
      </c>
      <c r="BB51" s="21">
        <v>323</v>
      </c>
      <c r="BC51" s="18">
        <v>4</v>
      </c>
      <c r="BD51" s="18">
        <v>18</v>
      </c>
      <c r="BE51" s="18">
        <v>4</v>
      </c>
      <c r="BF51" s="18">
        <v>148</v>
      </c>
      <c r="BG51" s="18">
        <v>15</v>
      </c>
      <c r="BH51" s="18">
        <v>1</v>
      </c>
      <c r="BI51" s="18">
        <v>29.805408</v>
      </c>
      <c r="BJ51" s="18">
        <v>-95.450143499999996</v>
      </c>
    </row>
    <row r="52" spans="1:62" x14ac:dyDescent="0.3">
      <c r="A52" s="16">
        <v>45237</v>
      </c>
      <c r="B52" s="11">
        <v>12094</v>
      </c>
      <c r="C52" s="11"/>
      <c r="D52" s="11">
        <v>12094</v>
      </c>
      <c r="E52" s="17" t="s">
        <v>21</v>
      </c>
      <c r="F52" s="17" t="s">
        <v>103</v>
      </c>
      <c r="G52" s="17" t="s">
        <v>11</v>
      </c>
      <c r="H52" s="17" t="s">
        <v>103</v>
      </c>
      <c r="I52" s="18">
        <v>710</v>
      </c>
      <c r="J52" s="11"/>
      <c r="K52" s="18">
        <v>99</v>
      </c>
      <c r="L52" s="11"/>
      <c r="M52" s="11"/>
      <c r="N52" s="17" t="s">
        <v>104</v>
      </c>
      <c r="O52" s="17" t="s">
        <v>104</v>
      </c>
      <c r="P52" s="16"/>
      <c r="Q52" s="16"/>
      <c r="R52" s="17"/>
      <c r="S52" s="17"/>
      <c r="T52" s="17"/>
      <c r="U52" s="17"/>
      <c r="V52" s="17"/>
      <c r="W52" s="18"/>
      <c r="X52" s="17"/>
      <c r="Y52" s="18"/>
      <c r="Z52" s="17"/>
      <c r="AA52" s="17"/>
      <c r="AB52" s="17"/>
      <c r="AC52" s="17"/>
      <c r="AD52" s="17" t="s">
        <v>767</v>
      </c>
      <c r="AE52" s="17" t="s">
        <v>2594</v>
      </c>
      <c r="AF52" s="17" t="s">
        <v>2595</v>
      </c>
      <c r="AG52" s="17" t="s">
        <v>749</v>
      </c>
      <c r="AH52" s="19">
        <v>77449</v>
      </c>
      <c r="AI52" s="17" t="s">
        <v>2596</v>
      </c>
      <c r="AJ52" s="17" t="s">
        <v>2596</v>
      </c>
      <c r="AK52" s="18">
        <v>27</v>
      </c>
      <c r="AL52" s="18">
        <v>51</v>
      </c>
      <c r="AM52" s="18">
        <v>1377</v>
      </c>
      <c r="AN52" s="17" t="s">
        <v>103</v>
      </c>
      <c r="AO52" s="12"/>
      <c r="AP52" s="20">
        <v>0</v>
      </c>
      <c r="AQ52" s="17" t="s">
        <v>2597</v>
      </c>
      <c r="AR52" s="17" t="s">
        <v>2598</v>
      </c>
      <c r="AS52" s="17" t="s">
        <v>2599</v>
      </c>
      <c r="AT52" s="17" t="s">
        <v>2600</v>
      </c>
      <c r="AU52" s="17" t="s">
        <v>2601</v>
      </c>
      <c r="AV52" s="17" t="s">
        <v>1050</v>
      </c>
      <c r="AW52" s="17" t="s">
        <v>1549</v>
      </c>
      <c r="AX52" s="17" t="s">
        <v>1550</v>
      </c>
      <c r="AY52" s="17" t="s">
        <v>121</v>
      </c>
      <c r="AZ52" s="17" t="s">
        <v>2602</v>
      </c>
      <c r="BA52" s="17" t="s">
        <v>103</v>
      </c>
      <c r="BB52" s="21">
        <v>305</v>
      </c>
      <c r="BC52" s="18">
        <v>4</v>
      </c>
      <c r="BD52" s="18">
        <v>8</v>
      </c>
      <c r="BE52" s="18">
        <v>8</v>
      </c>
      <c r="BF52" s="18">
        <v>135</v>
      </c>
      <c r="BG52" s="18">
        <v>7</v>
      </c>
      <c r="BH52" s="18">
        <v>5</v>
      </c>
      <c r="BI52" s="18">
        <v>29.832345</v>
      </c>
      <c r="BJ52" s="18">
        <v>-95.715283499999998</v>
      </c>
    </row>
    <row r="53" spans="1:62" x14ac:dyDescent="0.3">
      <c r="A53" s="16">
        <v>45237</v>
      </c>
      <c r="B53" s="11">
        <v>12096</v>
      </c>
      <c r="C53" s="11" t="s">
        <v>2475</v>
      </c>
      <c r="D53" s="11">
        <v>12096</v>
      </c>
      <c r="E53" s="17" t="s">
        <v>21</v>
      </c>
      <c r="F53" s="17" t="s">
        <v>103</v>
      </c>
      <c r="G53" s="17" t="s">
        <v>11</v>
      </c>
      <c r="H53" s="17" t="s">
        <v>103</v>
      </c>
      <c r="I53" s="18">
        <v>650</v>
      </c>
      <c r="J53" s="18">
        <v>264</v>
      </c>
      <c r="K53" s="18">
        <v>43519</v>
      </c>
      <c r="L53" s="11"/>
      <c r="M53" s="11"/>
      <c r="N53" s="17" t="s">
        <v>105</v>
      </c>
      <c r="O53" s="17" t="s">
        <v>105</v>
      </c>
      <c r="P53" s="16"/>
      <c r="Q53" s="16"/>
      <c r="R53" s="17"/>
      <c r="S53" s="17"/>
      <c r="T53" s="17"/>
      <c r="U53" s="17"/>
      <c r="V53" s="17"/>
      <c r="W53" s="18"/>
      <c r="X53" s="17"/>
      <c r="Y53" s="18"/>
      <c r="Z53" s="17"/>
      <c r="AA53" s="17"/>
      <c r="AB53" s="17"/>
      <c r="AC53" s="17"/>
      <c r="AD53" s="17" t="s">
        <v>2603</v>
      </c>
      <c r="AE53" s="17" t="s">
        <v>2604</v>
      </c>
      <c r="AF53" s="17" t="s">
        <v>2605</v>
      </c>
      <c r="AG53" s="17" t="s">
        <v>749</v>
      </c>
      <c r="AH53" s="19">
        <v>77449</v>
      </c>
      <c r="AI53" s="17" t="s">
        <v>337</v>
      </c>
      <c r="AJ53" s="17" t="s">
        <v>337</v>
      </c>
      <c r="AK53" s="18">
        <v>46</v>
      </c>
      <c r="AL53" s="18">
        <v>54</v>
      </c>
      <c r="AM53" s="18">
        <v>2484</v>
      </c>
      <c r="AN53" s="17" t="s">
        <v>103</v>
      </c>
      <c r="AO53" s="20">
        <v>300</v>
      </c>
      <c r="AP53" s="20">
        <v>300</v>
      </c>
      <c r="AQ53" s="17" t="s">
        <v>2606</v>
      </c>
      <c r="AR53" s="17" t="s">
        <v>2607</v>
      </c>
      <c r="AS53" s="17" t="s">
        <v>2608</v>
      </c>
      <c r="AT53" s="17" t="s">
        <v>2609</v>
      </c>
      <c r="AU53" s="17" t="s">
        <v>2610</v>
      </c>
      <c r="AV53" s="17" t="s">
        <v>119</v>
      </c>
      <c r="AW53" s="17" t="s">
        <v>120</v>
      </c>
      <c r="AX53" s="17" t="s">
        <v>120</v>
      </c>
      <c r="AY53" s="17" t="s">
        <v>121</v>
      </c>
      <c r="AZ53" s="17" t="s">
        <v>2611</v>
      </c>
      <c r="BA53" s="17" t="s">
        <v>103</v>
      </c>
      <c r="BB53" s="21">
        <v>603</v>
      </c>
      <c r="BC53" s="18">
        <v>4</v>
      </c>
      <c r="BD53" s="18">
        <v>22</v>
      </c>
      <c r="BE53" s="18">
        <v>8</v>
      </c>
      <c r="BF53" s="18">
        <v>132</v>
      </c>
      <c r="BG53" s="18">
        <v>7</v>
      </c>
      <c r="BH53" s="18">
        <v>5</v>
      </c>
      <c r="BI53" s="18">
        <v>29.816208</v>
      </c>
      <c r="BJ53" s="18">
        <v>-95.754527999999993</v>
      </c>
    </row>
    <row r="54" spans="1:62" x14ac:dyDescent="0.3">
      <c r="A54" s="16">
        <v>45269</v>
      </c>
      <c r="B54" s="11">
        <v>12097</v>
      </c>
      <c r="C54" s="11" t="s">
        <v>2475</v>
      </c>
      <c r="D54" s="11">
        <v>12097</v>
      </c>
      <c r="E54" s="17" t="s">
        <v>21</v>
      </c>
      <c r="F54" s="17" t="s">
        <v>103</v>
      </c>
      <c r="G54" s="17" t="s">
        <v>10</v>
      </c>
      <c r="H54" s="17" t="s">
        <v>103</v>
      </c>
      <c r="I54" s="18">
        <v>385128</v>
      </c>
      <c r="J54" s="18">
        <v>2974</v>
      </c>
      <c r="K54" s="18">
        <v>44293</v>
      </c>
      <c r="L54" s="11"/>
      <c r="M54" s="11"/>
      <c r="N54" s="17" t="s">
        <v>104</v>
      </c>
      <c r="O54" s="17" t="s">
        <v>104</v>
      </c>
      <c r="P54" s="16"/>
      <c r="Q54" s="16"/>
      <c r="R54" s="17"/>
      <c r="S54" s="17"/>
      <c r="T54" s="17"/>
      <c r="U54" s="17"/>
      <c r="V54" s="17"/>
      <c r="W54" s="18"/>
      <c r="X54" s="17"/>
      <c r="Y54" s="18"/>
      <c r="Z54" s="17"/>
      <c r="AA54" s="17"/>
      <c r="AB54" s="17"/>
      <c r="AC54" s="17"/>
      <c r="AD54" s="17" t="s">
        <v>2612</v>
      </c>
      <c r="AE54" s="17" t="s">
        <v>2613</v>
      </c>
      <c r="AF54" s="17" t="s">
        <v>2614</v>
      </c>
      <c r="AG54" s="17" t="s">
        <v>749</v>
      </c>
      <c r="AH54" s="19">
        <v>77449</v>
      </c>
      <c r="AI54" s="17" t="s">
        <v>2484</v>
      </c>
      <c r="AJ54" s="17" t="s">
        <v>2484</v>
      </c>
      <c r="AK54" s="18">
        <v>32</v>
      </c>
      <c r="AL54" s="18">
        <v>55</v>
      </c>
      <c r="AM54" s="18">
        <v>1760</v>
      </c>
      <c r="AN54" s="17" t="s">
        <v>103</v>
      </c>
      <c r="AO54" s="12"/>
      <c r="AP54" s="20">
        <v>0</v>
      </c>
      <c r="AQ54" s="17" t="s">
        <v>2615</v>
      </c>
      <c r="AR54" s="17" t="s">
        <v>2616</v>
      </c>
      <c r="AS54" s="17" t="s">
        <v>2617</v>
      </c>
      <c r="AT54" s="17" t="s">
        <v>103</v>
      </c>
      <c r="AU54" s="17" t="s">
        <v>2618</v>
      </c>
      <c r="AV54" s="17" t="s">
        <v>479</v>
      </c>
      <c r="AW54" s="17" t="s">
        <v>120</v>
      </c>
      <c r="AX54" s="17" t="s">
        <v>120</v>
      </c>
      <c r="AY54" s="17" t="s">
        <v>121</v>
      </c>
      <c r="AZ54" s="17" t="s">
        <v>103</v>
      </c>
      <c r="BA54" s="17" t="s">
        <v>103</v>
      </c>
      <c r="BB54" s="21">
        <v>731</v>
      </c>
      <c r="BC54" s="18">
        <v>4</v>
      </c>
      <c r="BD54" s="18">
        <v>8</v>
      </c>
      <c r="BE54" s="18">
        <v>8</v>
      </c>
      <c r="BF54" s="18">
        <v>149</v>
      </c>
      <c r="BG54" s="18">
        <v>7</v>
      </c>
      <c r="BH54" s="18">
        <v>5</v>
      </c>
      <c r="BI54" s="18">
        <v>29.7888834</v>
      </c>
      <c r="BJ54" s="18">
        <v>-95.731423199999995</v>
      </c>
    </row>
    <row r="55" spans="1:62" x14ac:dyDescent="0.3">
      <c r="A55" s="16">
        <v>45269</v>
      </c>
      <c r="B55" s="11">
        <v>12099</v>
      </c>
      <c r="C55" s="11" t="s">
        <v>2475</v>
      </c>
      <c r="D55" s="11">
        <v>12099</v>
      </c>
      <c r="E55" s="17" t="s">
        <v>21</v>
      </c>
      <c r="F55" s="17" t="s">
        <v>103</v>
      </c>
      <c r="G55" s="17" t="s">
        <v>10</v>
      </c>
      <c r="H55" s="17" t="s">
        <v>103</v>
      </c>
      <c r="I55" s="18">
        <v>709</v>
      </c>
      <c r="J55" s="18">
        <v>977</v>
      </c>
      <c r="K55" s="18">
        <v>42546</v>
      </c>
      <c r="L55" s="11"/>
      <c r="M55" s="11"/>
      <c r="N55" s="17" t="s">
        <v>104</v>
      </c>
      <c r="O55" s="17" t="s">
        <v>104</v>
      </c>
      <c r="P55" s="16"/>
      <c r="Q55" s="11"/>
      <c r="R55" s="17"/>
      <c r="S55" s="17"/>
      <c r="T55" s="17"/>
      <c r="U55" s="17"/>
      <c r="V55" s="17"/>
      <c r="W55" s="18"/>
      <c r="X55" s="17"/>
      <c r="Y55" s="18"/>
      <c r="Z55" s="17"/>
      <c r="AA55" s="17"/>
      <c r="AB55" s="17"/>
      <c r="AC55" s="17"/>
      <c r="AD55" s="17" t="s">
        <v>2619</v>
      </c>
      <c r="AE55" s="17" t="s">
        <v>2620</v>
      </c>
      <c r="AF55" s="17" t="s">
        <v>2595</v>
      </c>
      <c r="AG55" s="17" t="s">
        <v>749</v>
      </c>
      <c r="AH55" s="22" t="s">
        <v>2621</v>
      </c>
      <c r="AI55" s="17" t="s">
        <v>2492</v>
      </c>
      <c r="AJ55" s="17" t="s">
        <v>2492</v>
      </c>
      <c r="AK55" s="18">
        <v>108</v>
      </c>
      <c r="AL55" s="18">
        <v>69</v>
      </c>
      <c r="AM55" s="18">
        <v>7452</v>
      </c>
      <c r="AN55" s="17" t="s">
        <v>106</v>
      </c>
      <c r="AO55" s="20">
        <v>0</v>
      </c>
      <c r="AP55" s="20">
        <v>0</v>
      </c>
      <c r="AQ55" s="17" t="s">
        <v>149</v>
      </c>
      <c r="AR55" s="17" t="s">
        <v>150</v>
      </c>
      <c r="AS55" s="17" t="s">
        <v>151</v>
      </c>
      <c r="AT55" s="17" t="s">
        <v>152</v>
      </c>
      <c r="AU55" s="17" t="s">
        <v>153</v>
      </c>
      <c r="AV55" s="17" t="s">
        <v>132</v>
      </c>
      <c r="AW55" s="17" t="s">
        <v>154</v>
      </c>
      <c r="AX55" s="17" t="s">
        <v>134</v>
      </c>
      <c r="AY55" s="17" t="s">
        <v>154</v>
      </c>
      <c r="AZ55" s="17" t="s">
        <v>155</v>
      </c>
      <c r="BA55" s="17" t="s">
        <v>156</v>
      </c>
      <c r="BB55" s="21">
        <v>951</v>
      </c>
      <c r="BC55" s="18">
        <v>4</v>
      </c>
      <c r="BD55" s="18">
        <v>8</v>
      </c>
      <c r="BE55" s="18">
        <v>8</v>
      </c>
      <c r="BF55" s="18">
        <v>135</v>
      </c>
      <c r="BG55" s="18">
        <v>7</v>
      </c>
      <c r="BH55" s="18">
        <v>5</v>
      </c>
      <c r="BI55" s="18">
        <v>29.847915</v>
      </c>
      <c r="BJ55" s="18">
        <v>-95.715598499999999</v>
      </c>
    </row>
    <row r="56" spans="1:62" x14ac:dyDescent="0.3">
      <c r="A56" s="16">
        <v>45237</v>
      </c>
      <c r="B56" s="11" t="s">
        <v>2622</v>
      </c>
      <c r="C56" s="11" t="s">
        <v>2475</v>
      </c>
      <c r="D56" s="11">
        <v>12100</v>
      </c>
      <c r="E56" s="17" t="s">
        <v>21</v>
      </c>
      <c r="F56" s="17" t="s">
        <v>103</v>
      </c>
      <c r="G56" s="17" t="s">
        <v>11</v>
      </c>
      <c r="H56" s="17"/>
      <c r="I56" s="18">
        <v>708</v>
      </c>
      <c r="J56" s="18">
        <v>821</v>
      </c>
      <c r="K56" s="18">
        <v>42488</v>
      </c>
      <c r="L56" s="11"/>
      <c r="M56" s="11"/>
      <c r="N56" s="17" t="s">
        <v>104</v>
      </c>
      <c r="O56" s="17" t="s">
        <v>104</v>
      </c>
      <c r="P56" s="16"/>
      <c r="Q56" s="16"/>
      <c r="R56" s="17"/>
      <c r="S56" s="17"/>
      <c r="T56" s="17"/>
      <c r="U56" s="17"/>
      <c r="V56" s="17"/>
      <c r="W56" s="18"/>
      <c r="X56" s="17"/>
      <c r="Y56" s="18"/>
      <c r="Z56" s="17"/>
      <c r="AA56" s="17"/>
      <c r="AB56" s="17"/>
      <c r="AC56" s="17"/>
      <c r="AD56" s="17" t="s">
        <v>2623</v>
      </c>
      <c r="AE56" s="17" t="s">
        <v>2624</v>
      </c>
      <c r="AF56" s="17" t="s">
        <v>2625</v>
      </c>
      <c r="AG56" s="17" t="s">
        <v>749</v>
      </c>
      <c r="AH56" s="19">
        <v>77449</v>
      </c>
      <c r="AI56" s="17" t="s">
        <v>2626</v>
      </c>
      <c r="AJ56" s="17" t="s">
        <v>2626</v>
      </c>
      <c r="AK56" s="18">
        <v>22</v>
      </c>
      <c r="AL56" s="18">
        <v>26</v>
      </c>
      <c r="AM56" s="18">
        <v>572</v>
      </c>
      <c r="AN56" s="17" t="s">
        <v>113</v>
      </c>
      <c r="AO56" s="20">
        <v>0</v>
      </c>
      <c r="AP56" s="20">
        <v>0</v>
      </c>
      <c r="AQ56" s="17" t="s">
        <v>2627</v>
      </c>
      <c r="AR56" s="17" t="s">
        <v>1340</v>
      </c>
      <c r="AS56" s="17" t="s">
        <v>2628</v>
      </c>
      <c r="AT56" s="17" t="s">
        <v>1787</v>
      </c>
      <c r="AU56" s="17" t="s">
        <v>2629</v>
      </c>
      <c r="AV56" s="17" t="s">
        <v>529</v>
      </c>
      <c r="AW56" s="17" t="s">
        <v>342</v>
      </c>
      <c r="AX56" s="17" t="s">
        <v>343</v>
      </c>
      <c r="AY56" s="17" t="s">
        <v>121</v>
      </c>
      <c r="AZ56" s="17" t="s">
        <v>2630</v>
      </c>
      <c r="BA56" s="17" t="s">
        <v>103</v>
      </c>
      <c r="BB56" s="21">
        <v>1103</v>
      </c>
      <c r="BC56" s="18">
        <v>4</v>
      </c>
      <c r="BD56" s="18">
        <v>8</v>
      </c>
      <c r="BE56" s="18">
        <v>8</v>
      </c>
      <c r="BF56" s="18">
        <v>149</v>
      </c>
      <c r="BG56" s="18">
        <v>7</v>
      </c>
      <c r="BH56" s="18">
        <v>5</v>
      </c>
      <c r="BI56" s="18">
        <v>29.803131</v>
      </c>
      <c r="BJ56" s="18">
        <v>-95.721016500000005</v>
      </c>
    </row>
    <row r="57" spans="1:62" x14ac:dyDescent="0.3">
      <c r="A57" s="16">
        <v>45269</v>
      </c>
      <c r="B57" s="11">
        <v>12102</v>
      </c>
      <c r="C57" s="11"/>
      <c r="D57" s="11">
        <v>12102</v>
      </c>
      <c r="E57" s="17" t="s">
        <v>21</v>
      </c>
      <c r="F57" s="17" t="s">
        <v>103</v>
      </c>
      <c r="G57" s="17" t="s">
        <v>10</v>
      </c>
      <c r="H57" s="17" t="s">
        <v>103</v>
      </c>
      <c r="I57" s="18">
        <v>274</v>
      </c>
      <c r="J57" s="18">
        <v>767</v>
      </c>
      <c r="K57" s="18">
        <v>43654</v>
      </c>
      <c r="L57" s="11"/>
      <c r="M57" s="11"/>
      <c r="N57" s="17" t="s">
        <v>104</v>
      </c>
      <c r="O57" s="17" t="s">
        <v>104</v>
      </c>
      <c r="P57" s="16"/>
      <c r="Q57" s="16"/>
      <c r="R57" s="17"/>
      <c r="S57" s="17"/>
      <c r="T57" s="17"/>
      <c r="U57" s="17"/>
      <c r="V57" s="17"/>
      <c r="W57" s="18"/>
      <c r="X57" s="17"/>
      <c r="Y57" s="18"/>
      <c r="Z57" s="17"/>
      <c r="AA57" s="17"/>
      <c r="AB57" s="17"/>
      <c r="AC57" s="17"/>
      <c r="AD57" s="17" t="s">
        <v>1234</v>
      </c>
      <c r="AE57" s="17" t="s">
        <v>2631</v>
      </c>
      <c r="AF57" s="17" t="s">
        <v>2632</v>
      </c>
      <c r="AG57" s="17" t="s">
        <v>749</v>
      </c>
      <c r="AH57" s="22" t="s">
        <v>2633</v>
      </c>
      <c r="AI57" s="17" t="s">
        <v>254</v>
      </c>
      <c r="AJ57" s="17" t="s">
        <v>254</v>
      </c>
      <c r="AK57" s="18">
        <v>51</v>
      </c>
      <c r="AL57" s="18">
        <v>64</v>
      </c>
      <c r="AM57" s="18">
        <v>3264</v>
      </c>
      <c r="AN57" s="17" t="s">
        <v>106</v>
      </c>
      <c r="AO57" s="20">
        <v>0</v>
      </c>
      <c r="AP57" s="20">
        <v>0</v>
      </c>
      <c r="AQ57" s="17" t="s">
        <v>149</v>
      </c>
      <c r="AR57" s="17" t="s">
        <v>150</v>
      </c>
      <c r="AS57" s="17" t="s">
        <v>151</v>
      </c>
      <c r="AT57" s="17" t="s">
        <v>152</v>
      </c>
      <c r="AU57" s="17" t="s">
        <v>153</v>
      </c>
      <c r="AV57" s="17" t="s">
        <v>132</v>
      </c>
      <c r="AW57" s="17" t="s">
        <v>154</v>
      </c>
      <c r="AX57" s="17" t="s">
        <v>134</v>
      </c>
      <c r="AY57" s="17" t="s">
        <v>154</v>
      </c>
      <c r="AZ57" s="17" t="s">
        <v>155</v>
      </c>
      <c r="BA57" s="17" t="s">
        <v>156</v>
      </c>
      <c r="BB57" s="21">
        <v>617</v>
      </c>
      <c r="BC57" s="18">
        <v>4</v>
      </c>
      <c r="BD57" s="18">
        <v>8</v>
      </c>
      <c r="BE57" s="18">
        <v>8</v>
      </c>
      <c r="BF57" s="18">
        <v>135</v>
      </c>
      <c r="BG57" s="18">
        <v>7</v>
      </c>
      <c r="BH57" s="18">
        <v>5</v>
      </c>
      <c r="BI57" s="18">
        <v>29.867508000000001</v>
      </c>
      <c r="BJ57" s="18">
        <v>-95.705932500000003</v>
      </c>
    </row>
    <row r="58" spans="1:62" x14ac:dyDescent="0.3">
      <c r="A58" s="16">
        <v>45269</v>
      </c>
      <c r="B58" s="11">
        <v>12106</v>
      </c>
      <c r="C58" s="11" t="s">
        <v>2475</v>
      </c>
      <c r="D58" s="11">
        <v>12106</v>
      </c>
      <c r="E58" s="17" t="s">
        <v>21</v>
      </c>
      <c r="F58" s="17" t="s">
        <v>103</v>
      </c>
      <c r="G58" s="17" t="s">
        <v>11</v>
      </c>
      <c r="H58" s="17" t="s">
        <v>103</v>
      </c>
      <c r="I58" s="18">
        <v>1391</v>
      </c>
      <c r="J58" s="18">
        <v>2829</v>
      </c>
      <c r="K58" s="18">
        <v>42829</v>
      </c>
      <c r="L58" s="11"/>
      <c r="M58" s="11"/>
      <c r="N58" s="17" t="s">
        <v>105</v>
      </c>
      <c r="O58" s="17" t="s">
        <v>105</v>
      </c>
      <c r="P58" s="16"/>
      <c r="Q58" s="16"/>
      <c r="R58" s="17"/>
      <c r="S58" s="17"/>
      <c r="T58" s="17"/>
      <c r="U58" s="17"/>
      <c r="V58" s="17"/>
      <c r="W58" s="18"/>
      <c r="X58" s="17"/>
      <c r="Y58" s="18"/>
      <c r="Z58" s="17"/>
      <c r="AA58" s="17"/>
      <c r="AB58" s="17"/>
      <c r="AC58" s="17"/>
      <c r="AD58" s="17" t="s">
        <v>2634</v>
      </c>
      <c r="AE58" s="17" t="s">
        <v>2635</v>
      </c>
      <c r="AF58" s="17" t="s">
        <v>2636</v>
      </c>
      <c r="AG58" s="17" t="s">
        <v>749</v>
      </c>
      <c r="AH58" s="19">
        <v>77493</v>
      </c>
      <c r="AI58" s="17" t="s">
        <v>2637</v>
      </c>
      <c r="AJ58" s="17" t="s">
        <v>2637</v>
      </c>
      <c r="AK58" s="18">
        <v>51</v>
      </c>
      <c r="AL58" s="18">
        <v>69</v>
      </c>
      <c r="AM58" s="18">
        <v>3519</v>
      </c>
      <c r="AN58" s="17" t="s">
        <v>113</v>
      </c>
      <c r="AO58" s="20">
        <v>0</v>
      </c>
      <c r="AP58" s="20">
        <v>0</v>
      </c>
      <c r="AQ58" s="17" t="s">
        <v>854</v>
      </c>
      <c r="AR58" s="17" t="s">
        <v>855</v>
      </c>
      <c r="AS58" s="17" t="s">
        <v>856</v>
      </c>
      <c r="AT58" s="17" t="s">
        <v>857</v>
      </c>
      <c r="AU58" s="17" t="s">
        <v>2369</v>
      </c>
      <c r="AV58" s="17" t="s">
        <v>1649</v>
      </c>
      <c r="AW58" s="17" t="s">
        <v>859</v>
      </c>
      <c r="AX58" s="17" t="s">
        <v>134</v>
      </c>
      <c r="AY58" s="17" t="s">
        <v>859</v>
      </c>
      <c r="AZ58" s="17" t="s">
        <v>103</v>
      </c>
      <c r="BA58" s="17" t="s">
        <v>103</v>
      </c>
      <c r="BB58" s="21">
        <v>639</v>
      </c>
      <c r="BC58" s="18">
        <v>4</v>
      </c>
      <c r="BD58" s="18">
        <v>22</v>
      </c>
      <c r="BE58" s="18">
        <v>8</v>
      </c>
      <c r="BF58" s="18">
        <v>132</v>
      </c>
      <c r="BG58" s="18">
        <v>17</v>
      </c>
      <c r="BH58" s="18">
        <v>5</v>
      </c>
      <c r="BI58" s="18">
        <v>29.7971346</v>
      </c>
      <c r="BJ58" s="18">
        <v>-95.810976400000001</v>
      </c>
    </row>
    <row r="59" spans="1:62" x14ac:dyDescent="0.3">
      <c r="A59" s="16">
        <v>45237</v>
      </c>
      <c r="B59" s="11">
        <v>12111</v>
      </c>
      <c r="C59" s="11"/>
      <c r="D59" s="11">
        <v>12111</v>
      </c>
      <c r="E59" s="17" t="s">
        <v>21</v>
      </c>
      <c r="F59" s="17" t="s">
        <v>103</v>
      </c>
      <c r="G59" s="17" t="s">
        <v>11</v>
      </c>
      <c r="H59" s="17" t="s">
        <v>103</v>
      </c>
      <c r="I59" s="18">
        <v>385163</v>
      </c>
      <c r="J59" s="18">
        <v>3208</v>
      </c>
      <c r="K59" s="18">
        <v>0</v>
      </c>
      <c r="L59" s="11"/>
      <c r="M59" s="11"/>
      <c r="N59" s="17" t="s">
        <v>105</v>
      </c>
      <c r="O59" s="17" t="s">
        <v>105</v>
      </c>
      <c r="P59" s="16"/>
      <c r="Q59" s="16"/>
      <c r="R59" s="17"/>
      <c r="S59" s="17"/>
      <c r="T59" s="17"/>
      <c r="U59" s="17"/>
      <c r="V59" s="17"/>
      <c r="W59" s="18"/>
      <c r="X59" s="17"/>
      <c r="Y59" s="18"/>
      <c r="Z59" s="17"/>
      <c r="AA59" s="17"/>
      <c r="AB59" s="17"/>
      <c r="AC59" s="17"/>
      <c r="AD59" s="17" t="s">
        <v>144</v>
      </c>
      <c r="AE59" s="17" t="s">
        <v>2638</v>
      </c>
      <c r="AF59" s="17" t="s">
        <v>2639</v>
      </c>
      <c r="AG59" s="17" t="s">
        <v>676</v>
      </c>
      <c r="AH59" s="19">
        <v>77433</v>
      </c>
      <c r="AI59" s="17" t="s">
        <v>2492</v>
      </c>
      <c r="AJ59" s="17" t="s">
        <v>2492</v>
      </c>
      <c r="AK59" s="18">
        <v>110</v>
      </c>
      <c r="AL59" s="18">
        <v>62</v>
      </c>
      <c r="AM59" s="18">
        <v>6820</v>
      </c>
      <c r="AN59" s="17" t="s">
        <v>106</v>
      </c>
      <c r="AO59" s="20">
        <v>0</v>
      </c>
      <c r="AP59" s="20">
        <v>0</v>
      </c>
      <c r="AQ59" s="17" t="s">
        <v>149</v>
      </c>
      <c r="AR59" s="17" t="s">
        <v>150</v>
      </c>
      <c r="AS59" s="17" t="s">
        <v>151</v>
      </c>
      <c r="AT59" s="17" t="s">
        <v>152</v>
      </c>
      <c r="AU59" s="17" t="s">
        <v>153</v>
      </c>
      <c r="AV59" s="17" t="s">
        <v>132</v>
      </c>
      <c r="AW59" s="17" t="s">
        <v>154</v>
      </c>
      <c r="AX59" s="17" t="s">
        <v>134</v>
      </c>
      <c r="AY59" s="17" t="s">
        <v>154</v>
      </c>
      <c r="AZ59" s="17" t="s">
        <v>155</v>
      </c>
      <c r="BA59" s="17" t="s">
        <v>156</v>
      </c>
      <c r="BB59" s="21">
        <v>511</v>
      </c>
      <c r="BC59" s="18">
        <v>3</v>
      </c>
      <c r="BD59" s="18">
        <v>8</v>
      </c>
      <c r="BE59" s="18">
        <v>6</v>
      </c>
      <c r="BF59" s="18">
        <v>132</v>
      </c>
      <c r="BG59" s="18">
        <v>18</v>
      </c>
      <c r="BH59" s="18">
        <v>5</v>
      </c>
      <c r="BI59" s="18">
        <v>29.936029999999999</v>
      </c>
      <c r="BJ59" s="18">
        <v>-95.721320000000006</v>
      </c>
    </row>
    <row r="60" spans="1:62" x14ac:dyDescent="0.3">
      <c r="A60" s="16">
        <v>45269</v>
      </c>
      <c r="B60" s="11">
        <v>12112</v>
      </c>
      <c r="C60" s="11"/>
      <c r="D60" s="11">
        <v>12112</v>
      </c>
      <c r="E60" s="17" t="s">
        <v>21</v>
      </c>
      <c r="F60" s="17" t="s">
        <v>103</v>
      </c>
      <c r="G60" s="17" t="s">
        <v>11</v>
      </c>
      <c r="H60" s="17" t="s">
        <v>103</v>
      </c>
      <c r="I60" s="18">
        <v>824</v>
      </c>
      <c r="J60" s="18">
        <v>2439</v>
      </c>
      <c r="K60" s="18">
        <v>24556</v>
      </c>
      <c r="L60" s="11"/>
      <c r="M60" s="11"/>
      <c r="N60" s="17" t="s">
        <v>105</v>
      </c>
      <c r="O60" s="17" t="s">
        <v>105</v>
      </c>
      <c r="P60" s="16"/>
      <c r="Q60" s="16"/>
      <c r="R60" s="17"/>
      <c r="S60" s="17"/>
      <c r="T60" s="17"/>
      <c r="U60" s="17"/>
      <c r="V60" s="17"/>
      <c r="W60" s="18"/>
      <c r="X60" s="17"/>
      <c r="Y60" s="18"/>
      <c r="Z60" s="17"/>
      <c r="AA60" s="17"/>
      <c r="AB60" s="17"/>
      <c r="AC60" s="17"/>
      <c r="AD60" s="17" t="s">
        <v>1989</v>
      </c>
      <c r="AE60" s="17" t="s">
        <v>1990</v>
      </c>
      <c r="AF60" s="17" t="s">
        <v>1991</v>
      </c>
      <c r="AG60" s="17" t="s">
        <v>676</v>
      </c>
      <c r="AH60" s="19">
        <v>77429</v>
      </c>
      <c r="AI60" s="17" t="s">
        <v>162</v>
      </c>
      <c r="AJ60" s="17" t="s">
        <v>162</v>
      </c>
      <c r="AK60" s="18">
        <v>38</v>
      </c>
      <c r="AL60" s="18">
        <v>79</v>
      </c>
      <c r="AM60" s="18">
        <v>3002</v>
      </c>
      <c r="AN60" s="17" t="s">
        <v>113</v>
      </c>
      <c r="AO60" s="12"/>
      <c r="AP60" s="12"/>
      <c r="AQ60" s="17" t="s">
        <v>1992</v>
      </c>
      <c r="AR60" s="17" t="s">
        <v>2640</v>
      </c>
      <c r="AS60" s="17" t="s">
        <v>1993</v>
      </c>
      <c r="AT60" s="17" t="s">
        <v>103</v>
      </c>
      <c r="AU60" s="17" t="s">
        <v>2641</v>
      </c>
      <c r="AV60" s="17" t="s">
        <v>119</v>
      </c>
      <c r="AW60" s="17" t="s">
        <v>120</v>
      </c>
      <c r="AX60" s="17" t="s">
        <v>120</v>
      </c>
      <c r="AY60" s="17" t="s">
        <v>121</v>
      </c>
      <c r="AZ60" s="17" t="s">
        <v>103</v>
      </c>
      <c r="BA60" s="17" t="s">
        <v>103</v>
      </c>
      <c r="BB60" s="21">
        <v>300</v>
      </c>
      <c r="BC60" s="18">
        <v>3</v>
      </c>
      <c r="BD60" s="18">
        <v>38</v>
      </c>
      <c r="BE60" s="18">
        <v>6</v>
      </c>
      <c r="BF60" s="18">
        <v>130</v>
      </c>
      <c r="BG60" s="18">
        <v>7</v>
      </c>
      <c r="BH60" s="18">
        <v>4</v>
      </c>
      <c r="BI60" s="18">
        <v>29.983094999999999</v>
      </c>
      <c r="BJ60" s="18">
        <v>-95.657714999999996</v>
      </c>
    </row>
    <row r="61" spans="1:62" x14ac:dyDescent="0.3">
      <c r="A61" s="16">
        <v>45269</v>
      </c>
      <c r="B61" s="11">
        <v>12062</v>
      </c>
      <c r="C61" s="11"/>
      <c r="D61" s="11">
        <v>12115</v>
      </c>
      <c r="E61" s="17" t="s">
        <v>21</v>
      </c>
      <c r="F61" s="17" t="s">
        <v>103</v>
      </c>
      <c r="G61" s="17" t="s">
        <v>11</v>
      </c>
      <c r="H61" s="17" t="s">
        <v>103</v>
      </c>
      <c r="I61" s="18">
        <v>821</v>
      </c>
      <c r="J61" s="18">
        <v>1294</v>
      </c>
      <c r="K61" s="18">
        <v>42463</v>
      </c>
      <c r="L61" s="11"/>
      <c r="M61" s="11"/>
      <c r="N61" s="17" t="s">
        <v>105</v>
      </c>
      <c r="O61" s="17" t="s">
        <v>105</v>
      </c>
      <c r="P61" s="16"/>
      <c r="Q61" s="16"/>
      <c r="R61" s="17"/>
      <c r="S61" s="17"/>
      <c r="T61" s="17"/>
      <c r="U61" s="17"/>
      <c r="V61" s="17"/>
      <c r="W61" s="18"/>
      <c r="X61" s="17"/>
      <c r="Y61" s="18"/>
      <c r="Z61" s="17"/>
      <c r="AA61" s="17"/>
      <c r="AB61" s="17"/>
      <c r="AC61" s="17"/>
      <c r="AD61" s="17" t="s">
        <v>2002</v>
      </c>
      <c r="AE61" s="17" t="s">
        <v>2003</v>
      </c>
      <c r="AF61" s="17" t="s">
        <v>2004</v>
      </c>
      <c r="AG61" s="17" t="s">
        <v>676</v>
      </c>
      <c r="AH61" s="22" t="s">
        <v>2005</v>
      </c>
      <c r="AI61" s="17" t="s">
        <v>2006</v>
      </c>
      <c r="AJ61" s="17" t="s">
        <v>2006</v>
      </c>
      <c r="AK61" s="18">
        <v>17</v>
      </c>
      <c r="AL61" s="18">
        <v>35</v>
      </c>
      <c r="AM61" s="18">
        <v>595</v>
      </c>
      <c r="AN61" s="17" t="s">
        <v>113</v>
      </c>
      <c r="AO61" s="20">
        <v>0</v>
      </c>
      <c r="AP61" s="20">
        <v>0</v>
      </c>
      <c r="AQ61" s="17" t="s">
        <v>2007</v>
      </c>
      <c r="AR61" s="17" t="s">
        <v>2008</v>
      </c>
      <c r="AS61" s="17" t="s">
        <v>2009</v>
      </c>
      <c r="AT61" s="17" t="s">
        <v>2010</v>
      </c>
      <c r="AU61" s="17" t="s">
        <v>2011</v>
      </c>
      <c r="AV61" s="17" t="s">
        <v>119</v>
      </c>
      <c r="AW61" s="17" t="s">
        <v>120</v>
      </c>
      <c r="AX61" s="17" t="s">
        <v>120</v>
      </c>
      <c r="AY61" s="17" t="s">
        <v>121</v>
      </c>
      <c r="AZ61" s="17" t="s">
        <v>2012</v>
      </c>
      <c r="BA61" s="17" t="s">
        <v>103</v>
      </c>
      <c r="BB61" s="21">
        <v>442</v>
      </c>
      <c r="BC61" s="18">
        <v>3</v>
      </c>
      <c r="BD61" s="18">
        <v>38</v>
      </c>
      <c r="BE61" s="18">
        <v>6</v>
      </c>
      <c r="BF61" s="18">
        <v>130</v>
      </c>
      <c r="BG61" s="18">
        <v>7</v>
      </c>
      <c r="BH61" s="18">
        <v>4</v>
      </c>
      <c r="BI61" s="18">
        <v>29.997389999999999</v>
      </c>
      <c r="BJ61" s="18">
        <v>-95.614490000000004</v>
      </c>
    </row>
    <row r="62" spans="1:62" x14ac:dyDescent="0.3">
      <c r="A62" s="16">
        <v>44873</v>
      </c>
      <c r="B62" s="11">
        <v>12117</v>
      </c>
      <c r="C62" s="11" t="s">
        <v>2475</v>
      </c>
      <c r="D62" s="11">
        <v>12117</v>
      </c>
      <c r="E62" s="17" t="s">
        <v>21</v>
      </c>
      <c r="F62" s="17" t="s">
        <v>103</v>
      </c>
      <c r="G62" s="17" t="s">
        <v>11</v>
      </c>
      <c r="H62" s="17" t="s">
        <v>103</v>
      </c>
      <c r="I62" s="18">
        <v>934</v>
      </c>
      <c r="J62" s="18">
        <v>355</v>
      </c>
      <c r="K62" s="18">
        <v>42551</v>
      </c>
      <c r="L62" s="11"/>
      <c r="M62" s="11"/>
      <c r="N62" s="17" t="s">
        <v>105</v>
      </c>
      <c r="O62" s="17" t="s">
        <v>105</v>
      </c>
      <c r="P62" s="16"/>
      <c r="Q62" s="11"/>
      <c r="R62" s="17"/>
      <c r="S62" s="17"/>
      <c r="T62" s="17"/>
      <c r="U62" s="17"/>
      <c r="V62" s="17"/>
      <c r="W62" s="18"/>
      <c r="X62" s="17"/>
      <c r="Y62" s="18"/>
      <c r="Z62" s="17"/>
      <c r="AA62" s="17"/>
      <c r="AB62" s="17"/>
      <c r="AC62" s="17"/>
      <c r="AD62" s="17" t="s">
        <v>2642</v>
      </c>
      <c r="AE62" s="17" t="s">
        <v>2643</v>
      </c>
      <c r="AF62" s="17" t="s">
        <v>2644</v>
      </c>
      <c r="AG62" s="17" t="s">
        <v>676</v>
      </c>
      <c r="AH62" s="19">
        <v>77429</v>
      </c>
      <c r="AI62" s="17" t="s">
        <v>2645</v>
      </c>
      <c r="AJ62" s="17" t="s">
        <v>2645</v>
      </c>
      <c r="AK62" s="18">
        <v>69</v>
      </c>
      <c r="AL62" s="18">
        <v>108</v>
      </c>
      <c r="AM62" s="18">
        <v>7452</v>
      </c>
      <c r="AN62" s="17" t="s">
        <v>106</v>
      </c>
      <c r="AO62" s="20">
        <v>0</v>
      </c>
      <c r="AP62" s="20">
        <v>0</v>
      </c>
      <c r="AQ62" s="17" t="s">
        <v>149</v>
      </c>
      <c r="AR62" s="17" t="s">
        <v>150</v>
      </c>
      <c r="AS62" s="17" t="s">
        <v>151</v>
      </c>
      <c r="AT62" s="17" t="s">
        <v>152</v>
      </c>
      <c r="AU62" s="17" t="s">
        <v>153</v>
      </c>
      <c r="AV62" s="17" t="s">
        <v>132</v>
      </c>
      <c r="AW62" s="17" t="s">
        <v>154</v>
      </c>
      <c r="AX62" s="17" t="s">
        <v>134</v>
      </c>
      <c r="AY62" s="17" t="s">
        <v>154</v>
      </c>
      <c r="AZ62" s="17" t="s">
        <v>155</v>
      </c>
      <c r="BA62" s="17" t="s">
        <v>156</v>
      </c>
      <c r="BB62" s="21">
        <v>828</v>
      </c>
      <c r="BC62" s="18">
        <v>3</v>
      </c>
      <c r="BD62" s="18">
        <v>38</v>
      </c>
      <c r="BE62" s="18">
        <v>6</v>
      </c>
      <c r="BF62" s="18">
        <v>130</v>
      </c>
      <c r="BG62" s="18">
        <v>7</v>
      </c>
      <c r="BH62" s="18">
        <v>4</v>
      </c>
      <c r="BI62" s="18">
        <v>29.988278999999999</v>
      </c>
      <c r="BJ62" s="18">
        <v>-95.618182500000003</v>
      </c>
    </row>
    <row r="63" spans="1:62" x14ac:dyDescent="0.3">
      <c r="A63" s="16">
        <v>45237</v>
      </c>
      <c r="B63" s="11">
        <v>12093</v>
      </c>
      <c r="C63" s="11"/>
      <c r="D63" s="11">
        <v>12118</v>
      </c>
      <c r="E63" s="17" t="s">
        <v>21</v>
      </c>
      <c r="F63" s="17" t="s">
        <v>103</v>
      </c>
      <c r="G63" s="17" t="s">
        <v>10</v>
      </c>
      <c r="H63" s="17" t="s">
        <v>103</v>
      </c>
      <c r="I63" s="18">
        <v>987</v>
      </c>
      <c r="J63" s="18">
        <v>777</v>
      </c>
      <c r="K63" s="18">
        <v>44157</v>
      </c>
      <c r="L63" s="11"/>
      <c r="M63" s="11"/>
      <c r="N63" s="17" t="s">
        <v>105</v>
      </c>
      <c r="O63" s="17" t="s">
        <v>105</v>
      </c>
      <c r="P63" s="16"/>
      <c r="Q63" s="16"/>
      <c r="R63" s="17"/>
      <c r="S63" s="17"/>
      <c r="T63" s="17"/>
      <c r="U63" s="17"/>
      <c r="V63" s="17"/>
      <c r="W63" s="18"/>
      <c r="X63" s="17"/>
      <c r="Y63" s="18"/>
      <c r="Z63" s="17"/>
      <c r="AA63" s="17"/>
      <c r="AB63" s="17"/>
      <c r="AC63" s="17"/>
      <c r="AD63" s="17" t="s">
        <v>673</v>
      </c>
      <c r="AE63" s="17" t="s">
        <v>674</v>
      </c>
      <c r="AF63" s="17" t="s">
        <v>675</v>
      </c>
      <c r="AG63" s="17" t="s">
        <v>676</v>
      </c>
      <c r="AH63" s="22" t="s">
        <v>677</v>
      </c>
      <c r="AI63" s="17" t="s">
        <v>678</v>
      </c>
      <c r="AJ63" s="17" t="s">
        <v>678</v>
      </c>
      <c r="AK63" s="18">
        <v>51</v>
      </c>
      <c r="AL63" s="18">
        <v>48</v>
      </c>
      <c r="AM63" s="18">
        <v>2448</v>
      </c>
      <c r="AN63" s="17" t="s">
        <v>106</v>
      </c>
      <c r="AO63" s="20">
        <v>0</v>
      </c>
      <c r="AP63" s="20">
        <v>0</v>
      </c>
      <c r="AQ63" s="17" t="s">
        <v>149</v>
      </c>
      <c r="AR63" s="17" t="s">
        <v>150</v>
      </c>
      <c r="AS63" s="17" t="s">
        <v>151</v>
      </c>
      <c r="AT63" s="17" t="s">
        <v>103</v>
      </c>
      <c r="AU63" s="17" t="s">
        <v>679</v>
      </c>
      <c r="AV63" s="17" t="s">
        <v>132</v>
      </c>
      <c r="AW63" s="17" t="s">
        <v>154</v>
      </c>
      <c r="AX63" s="17" t="s">
        <v>134</v>
      </c>
      <c r="AY63" s="17" t="s">
        <v>154</v>
      </c>
      <c r="AZ63" s="17" t="s">
        <v>155</v>
      </c>
      <c r="BA63" s="17" t="s">
        <v>156</v>
      </c>
      <c r="BB63" s="21">
        <v>481</v>
      </c>
      <c r="BC63" s="18">
        <v>3</v>
      </c>
      <c r="BD63" s="18">
        <v>38</v>
      </c>
      <c r="BE63" s="18">
        <v>6</v>
      </c>
      <c r="BF63" s="18">
        <v>130</v>
      </c>
      <c r="BG63" s="18">
        <v>7</v>
      </c>
      <c r="BH63" s="18">
        <v>4</v>
      </c>
      <c r="BI63" s="18">
        <v>29.940991090000001</v>
      </c>
      <c r="BJ63" s="18">
        <v>-95.646034869999994</v>
      </c>
    </row>
    <row r="64" spans="1:62" x14ac:dyDescent="0.3">
      <c r="A64" s="16">
        <v>45269</v>
      </c>
      <c r="B64" s="11" t="s">
        <v>1100</v>
      </c>
      <c r="C64" s="11"/>
      <c r="D64" s="11">
        <v>12119</v>
      </c>
      <c r="E64" s="17" t="s">
        <v>21</v>
      </c>
      <c r="F64" s="17" t="s">
        <v>103</v>
      </c>
      <c r="G64" s="17" t="s">
        <v>10</v>
      </c>
      <c r="H64" s="17" t="s">
        <v>103</v>
      </c>
      <c r="I64" s="18">
        <v>977</v>
      </c>
      <c r="J64" s="18">
        <v>708</v>
      </c>
      <c r="K64" s="18">
        <v>42821</v>
      </c>
      <c r="L64" s="11"/>
      <c r="M64" s="11"/>
      <c r="N64" s="17" t="s">
        <v>105</v>
      </c>
      <c r="O64" s="17" t="s">
        <v>105</v>
      </c>
      <c r="P64" s="16"/>
      <c r="Q64" s="16"/>
      <c r="R64" s="17"/>
      <c r="S64" s="17"/>
      <c r="T64" s="17"/>
      <c r="U64" s="17"/>
      <c r="V64" s="17"/>
      <c r="W64" s="18"/>
      <c r="X64" s="17"/>
      <c r="Y64" s="18"/>
      <c r="Z64" s="17"/>
      <c r="AA64" s="17"/>
      <c r="AB64" s="17"/>
      <c r="AC64" s="17"/>
      <c r="AD64" s="17" t="s">
        <v>1101</v>
      </c>
      <c r="AE64" s="17" t="s">
        <v>1102</v>
      </c>
      <c r="AF64" s="17" t="s">
        <v>1103</v>
      </c>
      <c r="AG64" s="17" t="s">
        <v>676</v>
      </c>
      <c r="AH64" s="22" t="s">
        <v>1104</v>
      </c>
      <c r="AI64" s="17" t="s">
        <v>148</v>
      </c>
      <c r="AJ64" s="17" t="s">
        <v>148</v>
      </c>
      <c r="AK64" s="18">
        <v>24</v>
      </c>
      <c r="AL64" s="18">
        <v>30</v>
      </c>
      <c r="AM64" s="18">
        <v>720</v>
      </c>
      <c r="AN64" s="17" t="s">
        <v>113</v>
      </c>
      <c r="AO64" s="20">
        <v>0</v>
      </c>
      <c r="AP64" s="20">
        <v>0</v>
      </c>
      <c r="AQ64" s="17" t="s">
        <v>1105</v>
      </c>
      <c r="AR64" s="17" t="s">
        <v>1106</v>
      </c>
      <c r="AS64" s="17" t="s">
        <v>1107</v>
      </c>
      <c r="AT64" s="17" t="s">
        <v>1108</v>
      </c>
      <c r="AU64" s="17" t="s">
        <v>1109</v>
      </c>
      <c r="AV64" s="17" t="s">
        <v>270</v>
      </c>
      <c r="AW64" s="17" t="s">
        <v>271</v>
      </c>
      <c r="AX64" s="17" t="s">
        <v>272</v>
      </c>
      <c r="AY64" s="17" t="s">
        <v>121</v>
      </c>
      <c r="AZ64" s="17" t="s">
        <v>1110</v>
      </c>
      <c r="BA64" s="17" t="s">
        <v>103</v>
      </c>
      <c r="BB64" s="21">
        <v>519</v>
      </c>
      <c r="BC64" s="18">
        <v>3</v>
      </c>
      <c r="BD64" s="18">
        <v>38</v>
      </c>
      <c r="BE64" s="18">
        <v>6</v>
      </c>
      <c r="BF64" s="18">
        <v>130</v>
      </c>
      <c r="BG64" s="18">
        <v>7</v>
      </c>
      <c r="BH64" s="18">
        <v>4</v>
      </c>
      <c r="BI64" s="18">
        <v>29.961765</v>
      </c>
      <c r="BJ64" s="18">
        <v>-95.592177000000007</v>
      </c>
    </row>
    <row r="65" spans="1:62" x14ac:dyDescent="0.3">
      <c r="A65" s="16">
        <v>45269</v>
      </c>
      <c r="B65" s="11">
        <v>12120</v>
      </c>
      <c r="C65" s="11" t="s">
        <v>2475</v>
      </c>
      <c r="D65" s="11">
        <v>12120</v>
      </c>
      <c r="E65" s="17" t="s">
        <v>21</v>
      </c>
      <c r="F65" s="17" t="s">
        <v>103</v>
      </c>
      <c r="G65" s="17" t="s">
        <v>11</v>
      </c>
      <c r="H65" s="17" t="s">
        <v>103</v>
      </c>
      <c r="I65" s="18">
        <v>758</v>
      </c>
      <c r="J65" s="18">
        <v>146</v>
      </c>
      <c r="K65" s="18">
        <v>42885</v>
      </c>
      <c r="L65" s="11"/>
      <c r="M65" s="11"/>
      <c r="N65" s="17" t="s">
        <v>105</v>
      </c>
      <c r="O65" s="17" t="s">
        <v>105</v>
      </c>
      <c r="P65" s="16"/>
      <c r="Q65" s="11"/>
      <c r="R65" s="17"/>
      <c r="S65" s="17"/>
      <c r="T65" s="17"/>
      <c r="U65" s="17"/>
      <c r="V65" s="17"/>
      <c r="W65" s="18"/>
      <c r="X65" s="17"/>
      <c r="Y65" s="18"/>
      <c r="Z65" s="17"/>
      <c r="AA65" s="17"/>
      <c r="AB65" s="17"/>
      <c r="AC65" s="17"/>
      <c r="AD65" s="17" t="s">
        <v>2646</v>
      </c>
      <c r="AE65" s="17" t="s">
        <v>2647</v>
      </c>
      <c r="AF65" s="17" t="s">
        <v>2483</v>
      </c>
      <c r="AG65" s="17" t="s">
        <v>676</v>
      </c>
      <c r="AH65" s="22" t="s">
        <v>2648</v>
      </c>
      <c r="AI65" s="17" t="s">
        <v>2649</v>
      </c>
      <c r="AJ65" s="17" t="s">
        <v>2649</v>
      </c>
      <c r="AK65" s="18">
        <v>78</v>
      </c>
      <c r="AL65" s="18">
        <v>98</v>
      </c>
      <c r="AM65" s="18">
        <v>7644</v>
      </c>
      <c r="AN65" s="17" t="s">
        <v>106</v>
      </c>
      <c r="AO65" s="20">
        <v>0</v>
      </c>
      <c r="AP65" s="20">
        <v>0</v>
      </c>
      <c r="AQ65" s="17" t="s">
        <v>149</v>
      </c>
      <c r="AR65" s="17" t="s">
        <v>150</v>
      </c>
      <c r="AS65" s="17" t="s">
        <v>151</v>
      </c>
      <c r="AT65" s="17" t="s">
        <v>152</v>
      </c>
      <c r="AU65" s="17" t="s">
        <v>153</v>
      </c>
      <c r="AV65" s="17" t="s">
        <v>132</v>
      </c>
      <c r="AW65" s="17" t="s">
        <v>154</v>
      </c>
      <c r="AX65" s="17" t="s">
        <v>134</v>
      </c>
      <c r="AY65" s="17" t="s">
        <v>154</v>
      </c>
      <c r="AZ65" s="17" t="s">
        <v>155</v>
      </c>
      <c r="BA65" s="17" t="s">
        <v>156</v>
      </c>
      <c r="BB65" s="21">
        <v>1022</v>
      </c>
      <c r="BC65" s="18">
        <v>3</v>
      </c>
      <c r="BD65" s="18">
        <v>38</v>
      </c>
      <c r="BE65" s="18">
        <v>6</v>
      </c>
      <c r="BF65" s="18">
        <v>130</v>
      </c>
      <c r="BG65" s="18">
        <v>7</v>
      </c>
      <c r="BH65" s="18">
        <v>4</v>
      </c>
      <c r="BI65" s="18">
        <v>29.993507999999999</v>
      </c>
      <c r="BJ65" s="18">
        <v>-95.679765000000003</v>
      </c>
    </row>
    <row r="66" spans="1:62" x14ac:dyDescent="0.3">
      <c r="A66" s="16">
        <v>45237</v>
      </c>
      <c r="B66" s="11" t="s">
        <v>2650</v>
      </c>
      <c r="C66" s="11" t="s">
        <v>2475</v>
      </c>
      <c r="D66" s="11">
        <v>12121</v>
      </c>
      <c r="E66" s="17" t="s">
        <v>21</v>
      </c>
      <c r="F66" s="17" t="s">
        <v>103</v>
      </c>
      <c r="G66" s="17" t="s">
        <v>11</v>
      </c>
      <c r="H66" s="17"/>
      <c r="I66" s="18">
        <v>802</v>
      </c>
      <c r="J66" s="18">
        <v>933</v>
      </c>
      <c r="K66" s="18">
        <v>42333</v>
      </c>
      <c r="L66" s="11"/>
      <c r="M66" s="11"/>
      <c r="N66" s="17" t="s">
        <v>105</v>
      </c>
      <c r="O66" s="17" t="s">
        <v>105</v>
      </c>
      <c r="P66" s="16"/>
      <c r="Q66" s="16"/>
      <c r="R66" s="17"/>
      <c r="S66" s="17"/>
      <c r="T66" s="17"/>
      <c r="U66" s="17"/>
      <c r="V66" s="17"/>
      <c r="W66" s="18"/>
      <c r="X66" s="17"/>
      <c r="Y66" s="18"/>
      <c r="Z66" s="17"/>
      <c r="AA66" s="17"/>
      <c r="AB66" s="17"/>
      <c r="AC66" s="17"/>
      <c r="AD66" s="17" t="s">
        <v>2651</v>
      </c>
      <c r="AE66" s="17" t="s">
        <v>2652</v>
      </c>
      <c r="AF66" s="17" t="s">
        <v>2653</v>
      </c>
      <c r="AG66" s="17" t="s">
        <v>676</v>
      </c>
      <c r="AH66" s="22" t="s">
        <v>2654</v>
      </c>
      <c r="AI66" s="17" t="s">
        <v>2512</v>
      </c>
      <c r="AJ66" s="17" t="s">
        <v>2512</v>
      </c>
      <c r="AK66" s="18">
        <v>49</v>
      </c>
      <c r="AL66" s="18">
        <v>58</v>
      </c>
      <c r="AM66" s="18">
        <v>2842</v>
      </c>
      <c r="AN66" s="17" t="s">
        <v>106</v>
      </c>
      <c r="AO66" s="20">
        <v>0</v>
      </c>
      <c r="AP66" s="20">
        <v>0</v>
      </c>
      <c r="AQ66" s="17" t="s">
        <v>149</v>
      </c>
      <c r="AR66" s="17" t="s">
        <v>150</v>
      </c>
      <c r="AS66" s="17" t="s">
        <v>151</v>
      </c>
      <c r="AT66" s="17" t="s">
        <v>152</v>
      </c>
      <c r="AU66" s="17" t="s">
        <v>153</v>
      </c>
      <c r="AV66" s="17" t="s">
        <v>132</v>
      </c>
      <c r="AW66" s="17" t="s">
        <v>154</v>
      </c>
      <c r="AX66" s="17" t="s">
        <v>134</v>
      </c>
      <c r="AY66" s="17" t="s">
        <v>154</v>
      </c>
      <c r="AZ66" s="17" t="s">
        <v>155</v>
      </c>
      <c r="BA66" s="17" t="s">
        <v>103</v>
      </c>
      <c r="BB66" s="21">
        <v>300</v>
      </c>
      <c r="BC66" s="18">
        <v>3</v>
      </c>
      <c r="BD66" s="18">
        <v>38</v>
      </c>
      <c r="BE66" s="18">
        <v>6</v>
      </c>
      <c r="BF66" s="18">
        <v>130</v>
      </c>
      <c r="BG66" s="18">
        <v>7</v>
      </c>
      <c r="BH66" s="18">
        <v>4</v>
      </c>
      <c r="BI66" s="18">
        <v>29.97436072</v>
      </c>
      <c r="BJ66" s="18">
        <v>-95.653210670000007</v>
      </c>
    </row>
    <row r="67" spans="1:62" x14ac:dyDescent="0.3">
      <c r="A67" s="16">
        <v>45269</v>
      </c>
      <c r="B67" s="11">
        <v>12124</v>
      </c>
      <c r="C67" s="11" t="s">
        <v>2475</v>
      </c>
      <c r="D67" s="11">
        <v>12124</v>
      </c>
      <c r="E67" s="17" t="s">
        <v>21</v>
      </c>
      <c r="F67" s="17" t="s">
        <v>103</v>
      </c>
      <c r="G67" s="17" t="s">
        <v>11</v>
      </c>
      <c r="H67" s="17" t="s">
        <v>103</v>
      </c>
      <c r="I67" s="18">
        <v>385174</v>
      </c>
      <c r="J67" s="18">
        <v>3176</v>
      </c>
      <c r="K67" s="18">
        <v>0</v>
      </c>
      <c r="L67" s="11"/>
      <c r="M67" s="11"/>
      <c r="N67" s="17" t="s">
        <v>105</v>
      </c>
      <c r="O67" s="17" t="s">
        <v>105</v>
      </c>
      <c r="P67" s="16"/>
      <c r="Q67" s="16"/>
      <c r="R67" s="17"/>
      <c r="S67" s="17"/>
      <c r="T67" s="17"/>
      <c r="U67" s="17"/>
      <c r="V67" s="17"/>
      <c r="W67" s="18"/>
      <c r="X67" s="17"/>
      <c r="Y67" s="18"/>
      <c r="Z67" s="17"/>
      <c r="AA67" s="17"/>
      <c r="AB67" s="17"/>
      <c r="AC67" s="17"/>
      <c r="AD67" s="17" t="s">
        <v>2655</v>
      </c>
      <c r="AE67" s="17" t="s">
        <v>2656</v>
      </c>
      <c r="AF67" s="17" t="s">
        <v>2657</v>
      </c>
      <c r="AG67" s="17" t="s">
        <v>676</v>
      </c>
      <c r="AH67" s="19">
        <v>77433</v>
      </c>
      <c r="AI67" s="17" t="s">
        <v>2658</v>
      </c>
      <c r="AJ67" s="17" t="s">
        <v>2658</v>
      </c>
      <c r="AK67" s="18">
        <v>58</v>
      </c>
      <c r="AL67" s="18">
        <v>84</v>
      </c>
      <c r="AM67" s="18">
        <v>4872</v>
      </c>
      <c r="AN67" s="17" t="s">
        <v>106</v>
      </c>
      <c r="AO67" s="20">
        <v>0</v>
      </c>
      <c r="AP67" s="20">
        <v>0</v>
      </c>
      <c r="AQ67" s="17" t="s">
        <v>149</v>
      </c>
      <c r="AR67" s="17" t="s">
        <v>150</v>
      </c>
      <c r="AS67" s="17" t="s">
        <v>151</v>
      </c>
      <c r="AT67" s="17" t="s">
        <v>152</v>
      </c>
      <c r="AU67" s="17" t="s">
        <v>153</v>
      </c>
      <c r="AV67" s="17" t="s">
        <v>132</v>
      </c>
      <c r="AW67" s="17" t="s">
        <v>154</v>
      </c>
      <c r="AX67" s="17" t="s">
        <v>134</v>
      </c>
      <c r="AY67" s="17" t="s">
        <v>154</v>
      </c>
      <c r="AZ67" s="17" t="s">
        <v>155</v>
      </c>
      <c r="BA67" s="17" t="s">
        <v>156</v>
      </c>
      <c r="BB67" s="21">
        <v>844</v>
      </c>
      <c r="BC67" s="18">
        <v>3</v>
      </c>
      <c r="BD67" s="18">
        <v>38</v>
      </c>
      <c r="BE67" s="18">
        <v>6</v>
      </c>
      <c r="BF67" s="18">
        <v>130</v>
      </c>
      <c r="BG67" s="18">
        <v>7</v>
      </c>
      <c r="BH67" s="18">
        <v>4</v>
      </c>
      <c r="BI67" s="18">
        <v>30.019110000000001</v>
      </c>
      <c r="BJ67" s="18">
        <v>-95.754829999999998</v>
      </c>
    </row>
    <row r="68" spans="1:62" x14ac:dyDescent="0.3">
      <c r="A68" s="11"/>
      <c r="B68" s="11">
        <v>11125</v>
      </c>
      <c r="C68" s="11"/>
      <c r="D68" s="11">
        <v>12125</v>
      </c>
      <c r="E68" s="17" t="s">
        <v>21</v>
      </c>
      <c r="F68" s="17"/>
      <c r="G68" s="17" t="s">
        <v>11</v>
      </c>
      <c r="H68" s="17" t="s">
        <v>11</v>
      </c>
      <c r="I68" s="18">
        <v>1337</v>
      </c>
      <c r="J68" s="18">
        <v>1374</v>
      </c>
      <c r="K68" s="18">
        <v>20333</v>
      </c>
      <c r="L68" s="18">
        <v>1374</v>
      </c>
      <c r="M68" s="18">
        <v>20333</v>
      </c>
      <c r="N68" s="17" t="s">
        <v>105</v>
      </c>
      <c r="O68" s="17" t="s">
        <v>105</v>
      </c>
      <c r="P68" s="16"/>
      <c r="Q68" s="16"/>
      <c r="R68" s="17"/>
      <c r="S68" s="17"/>
      <c r="T68" s="17"/>
      <c r="U68" s="17"/>
      <c r="V68" s="17"/>
      <c r="W68" s="18"/>
      <c r="X68" s="17"/>
      <c r="Y68" s="18"/>
      <c r="Z68" s="17"/>
      <c r="AA68" s="17"/>
      <c r="AB68" s="17"/>
      <c r="AC68" s="17"/>
      <c r="AD68" s="17" t="s">
        <v>1335</v>
      </c>
      <c r="AE68" s="17" t="s">
        <v>1336</v>
      </c>
      <c r="AF68" s="17" t="s">
        <v>1337</v>
      </c>
      <c r="AG68" s="17" t="s">
        <v>676</v>
      </c>
      <c r="AH68" s="19">
        <v>77433</v>
      </c>
      <c r="AI68" s="17" t="s">
        <v>1338</v>
      </c>
      <c r="AJ68" s="17" t="s">
        <v>1338</v>
      </c>
      <c r="AK68" s="18">
        <v>29</v>
      </c>
      <c r="AL68" s="18">
        <v>47</v>
      </c>
      <c r="AM68" s="18">
        <v>1363</v>
      </c>
      <c r="AN68" s="17" t="s">
        <v>103</v>
      </c>
      <c r="AO68" s="12"/>
      <c r="AP68" s="20">
        <v>0</v>
      </c>
      <c r="AQ68" s="17" t="s">
        <v>2627</v>
      </c>
      <c r="AR68" s="17" t="s">
        <v>1340</v>
      </c>
      <c r="AS68" s="17" t="s">
        <v>2628</v>
      </c>
      <c r="AT68" s="17" t="s">
        <v>1787</v>
      </c>
      <c r="AU68" s="17" t="s">
        <v>1339</v>
      </c>
      <c r="AV68" s="17" t="s">
        <v>245</v>
      </c>
      <c r="AW68" s="17" t="s">
        <v>342</v>
      </c>
      <c r="AX68" s="17" t="s">
        <v>343</v>
      </c>
      <c r="AY68" s="17" t="s">
        <v>121</v>
      </c>
      <c r="AZ68" s="17" t="s">
        <v>103</v>
      </c>
      <c r="BA68" s="17" t="s">
        <v>103</v>
      </c>
      <c r="BB68" s="21">
        <v>624</v>
      </c>
      <c r="BC68" s="18">
        <v>4</v>
      </c>
      <c r="BD68" s="18">
        <v>8</v>
      </c>
      <c r="BE68" s="18">
        <v>8</v>
      </c>
      <c r="BF68" s="18">
        <v>132</v>
      </c>
      <c r="BG68" s="18">
        <v>18</v>
      </c>
      <c r="BH68" s="18">
        <v>5</v>
      </c>
      <c r="BI68" s="18">
        <v>29.927841099999998</v>
      </c>
      <c r="BJ68" s="18">
        <v>-95.807875659000004</v>
      </c>
    </row>
    <row r="69" spans="1:62" x14ac:dyDescent="0.3">
      <c r="A69" s="16">
        <v>45269</v>
      </c>
      <c r="B69" s="18">
        <v>12126</v>
      </c>
      <c r="C69" s="18" t="s">
        <v>2475</v>
      </c>
      <c r="D69" s="18">
        <v>12126</v>
      </c>
      <c r="E69" s="17" t="s">
        <v>21</v>
      </c>
      <c r="F69" s="17" t="s">
        <v>103</v>
      </c>
      <c r="G69" s="17" t="s">
        <v>11</v>
      </c>
      <c r="H69" s="17" t="s">
        <v>103</v>
      </c>
      <c r="I69" s="18">
        <v>135</v>
      </c>
      <c r="J69" s="18">
        <v>1784</v>
      </c>
      <c r="K69" s="18">
        <v>42492</v>
      </c>
      <c r="L69" s="11"/>
      <c r="M69" s="11"/>
      <c r="N69" s="17" t="s">
        <v>104</v>
      </c>
      <c r="O69" s="17" t="s">
        <v>104</v>
      </c>
      <c r="P69" s="16"/>
      <c r="Q69" s="16"/>
      <c r="R69" s="17"/>
      <c r="S69" s="17"/>
      <c r="T69" s="17"/>
      <c r="U69" s="17"/>
      <c r="V69" s="17"/>
      <c r="W69" s="18"/>
      <c r="X69" s="17"/>
      <c r="Y69" s="18"/>
      <c r="Z69" s="17"/>
      <c r="AA69" s="17"/>
      <c r="AB69" s="17"/>
      <c r="AC69" s="17"/>
      <c r="AD69" s="17" t="s">
        <v>2659</v>
      </c>
      <c r="AE69" s="17" t="s">
        <v>2660</v>
      </c>
      <c r="AF69" s="17" t="s">
        <v>2661</v>
      </c>
      <c r="AG69" s="17" t="s">
        <v>676</v>
      </c>
      <c r="AH69" s="19">
        <v>77433</v>
      </c>
      <c r="AI69" s="17" t="s">
        <v>2662</v>
      </c>
      <c r="AJ69" s="17" t="s">
        <v>2662</v>
      </c>
      <c r="AK69" s="18">
        <v>52</v>
      </c>
      <c r="AL69" s="18">
        <v>57</v>
      </c>
      <c r="AM69" s="18">
        <v>2964</v>
      </c>
      <c r="AN69" s="17" t="s">
        <v>106</v>
      </c>
      <c r="AO69" s="20">
        <v>0</v>
      </c>
      <c r="AP69" s="20">
        <v>0</v>
      </c>
      <c r="AQ69" s="17" t="s">
        <v>149</v>
      </c>
      <c r="AR69" s="17" t="s">
        <v>150</v>
      </c>
      <c r="AS69" s="17" t="s">
        <v>151</v>
      </c>
      <c r="AT69" s="17" t="s">
        <v>152</v>
      </c>
      <c r="AU69" s="17" t="s">
        <v>153</v>
      </c>
      <c r="AV69" s="17" t="s">
        <v>132</v>
      </c>
      <c r="AW69" s="17" t="s">
        <v>154</v>
      </c>
      <c r="AX69" s="17" t="s">
        <v>134</v>
      </c>
      <c r="AY69" s="17" t="s">
        <v>154</v>
      </c>
      <c r="AZ69" s="17" t="s">
        <v>155</v>
      </c>
      <c r="BA69" s="17" t="s">
        <v>156</v>
      </c>
      <c r="BB69" s="21">
        <v>901</v>
      </c>
      <c r="BC69" s="18">
        <v>3</v>
      </c>
      <c r="BD69" s="18">
        <v>8</v>
      </c>
      <c r="BE69" s="18">
        <v>6</v>
      </c>
      <c r="BF69" s="18">
        <v>132</v>
      </c>
      <c r="BG69" s="18">
        <v>18</v>
      </c>
      <c r="BH69" s="18">
        <v>5</v>
      </c>
      <c r="BI69" s="18">
        <v>29.897469000000001</v>
      </c>
      <c r="BJ69" s="18">
        <v>-95.720256000000006</v>
      </c>
    </row>
    <row r="70" spans="1:62" x14ac:dyDescent="0.3">
      <c r="A70" s="16">
        <v>45237</v>
      </c>
      <c r="B70" s="11">
        <v>12128</v>
      </c>
      <c r="C70" s="11" t="s">
        <v>2475</v>
      </c>
      <c r="D70" s="11">
        <v>12128</v>
      </c>
      <c r="E70" s="17" t="s">
        <v>21</v>
      </c>
      <c r="F70" s="17" t="s">
        <v>103</v>
      </c>
      <c r="G70" s="17" t="s">
        <v>11</v>
      </c>
      <c r="H70" s="17" t="s">
        <v>103</v>
      </c>
      <c r="I70" s="18">
        <v>91</v>
      </c>
      <c r="J70" s="18">
        <v>1451</v>
      </c>
      <c r="K70" s="18">
        <v>43036</v>
      </c>
      <c r="L70" s="11"/>
      <c r="M70" s="11"/>
      <c r="N70" s="17" t="s">
        <v>104</v>
      </c>
      <c r="O70" s="17" t="s">
        <v>104</v>
      </c>
      <c r="P70" s="16"/>
      <c r="Q70" s="16"/>
      <c r="R70" s="17"/>
      <c r="S70" s="17"/>
      <c r="T70" s="17"/>
      <c r="U70" s="17"/>
      <c r="V70" s="17"/>
      <c r="W70" s="18"/>
      <c r="X70" s="17"/>
      <c r="Y70" s="18"/>
      <c r="Z70" s="17"/>
      <c r="AA70" s="17"/>
      <c r="AB70" s="17"/>
      <c r="AC70" s="17"/>
      <c r="AD70" s="17" t="s">
        <v>2663</v>
      </c>
      <c r="AE70" s="17" t="s">
        <v>2664</v>
      </c>
      <c r="AF70" s="17" t="s">
        <v>2515</v>
      </c>
      <c r="AG70" s="17" t="s">
        <v>676</v>
      </c>
      <c r="AH70" s="19">
        <v>77433</v>
      </c>
      <c r="AI70" s="17" t="s">
        <v>2665</v>
      </c>
      <c r="AJ70" s="17" t="s">
        <v>2665</v>
      </c>
      <c r="AK70" s="18">
        <v>77</v>
      </c>
      <c r="AL70" s="18">
        <v>36</v>
      </c>
      <c r="AM70" s="18">
        <v>2772</v>
      </c>
      <c r="AN70" s="17" t="s">
        <v>106</v>
      </c>
      <c r="AO70" s="20">
        <v>0</v>
      </c>
      <c r="AP70" s="20">
        <v>0</v>
      </c>
      <c r="AQ70" s="17" t="s">
        <v>2666</v>
      </c>
      <c r="AR70" s="17" t="s">
        <v>2667</v>
      </c>
      <c r="AS70" s="17" t="s">
        <v>2668</v>
      </c>
      <c r="AT70" s="17" t="s">
        <v>2669</v>
      </c>
      <c r="AU70" s="17" t="s">
        <v>2670</v>
      </c>
      <c r="AV70" s="17" t="s">
        <v>184</v>
      </c>
      <c r="AW70" s="17" t="s">
        <v>154</v>
      </c>
      <c r="AX70" s="17" t="s">
        <v>134</v>
      </c>
      <c r="AY70" s="17" t="s">
        <v>121</v>
      </c>
      <c r="AZ70" s="17" t="s">
        <v>155</v>
      </c>
      <c r="BA70" s="17" t="s">
        <v>103</v>
      </c>
      <c r="BB70" s="21">
        <v>875</v>
      </c>
      <c r="BC70" s="18">
        <v>4</v>
      </c>
      <c r="BD70" s="18">
        <v>8</v>
      </c>
      <c r="BE70" s="18">
        <v>6</v>
      </c>
      <c r="BF70" s="18">
        <v>135</v>
      </c>
      <c r="BG70" s="18">
        <v>18</v>
      </c>
      <c r="BH70" s="18">
        <v>5</v>
      </c>
      <c r="BI70" s="18">
        <v>29.904983699999999</v>
      </c>
      <c r="BJ70" s="18">
        <v>-95.688473200000004</v>
      </c>
    </row>
    <row r="71" spans="1:62" x14ac:dyDescent="0.3">
      <c r="A71" s="16">
        <v>45269</v>
      </c>
      <c r="B71" s="11">
        <v>12129</v>
      </c>
      <c r="C71" s="11" t="s">
        <v>2475</v>
      </c>
      <c r="D71" s="11">
        <v>12129</v>
      </c>
      <c r="E71" s="17" t="s">
        <v>21</v>
      </c>
      <c r="F71" s="17" t="s">
        <v>103</v>
      </c>
      <c r="G71" s="17" t="s">
        <v>11</v>
      </c>
      <c r="H71" s="17"/>
      <c r="I71" s="18">
        <v>65</v>
      </c>
      <c r="J71" s="18">
        <v>61</v>
      </c>
      <c r="K71" s="18">
        <v>42739</v>
      </c>
      <c r="L71" s="11"/>
      <c r="M71" s="11"/>
      <c r="N71" s="17" t="s">
        <v>105</v>
      </c>
      <c r="O71" s="17" t="s">
        <v>105</v>
      </c>
      <c r="P71" s="16"/>
      <c r="Q71" s="16"/>
      <c r="R71" s="17"/>
      <c r="S71" s="17"/>
      <c r="T71" s="17"/>
      <c r="U71" s="17"/>
      <c r="V71" s="17"/>
      <c r="W71" s="18"/>
      <c r="X71" s="17"/>
      <c r="Y71" s="18"/>
      <c r="Z71" s="17"/>
      <c r="AA71" s="17"/>
      <c r="AB71" s="17"/>
      <c r="AC71" s="17"/>
      <c r="AD71" s="17" t="s">
        <v>2671</v>
      </c>
      <c r="AE71" s="17" t="s">
        <v>2672</v>
      </c>
      <c r="AF71" s="17" t="s">
        <v>2515</v>
      </c>
      <c r="AG71" s="17" t="s">
        <v>676</v>
      </c>
      <c r="AH71" s="22" t="s">
        <v>2673</v>
      </c>
      <c r="AI71" s="17" t="s">
        <v>2674</v>
      </c>
      <c r="AJ71" s="17" t="s">
        <v>2674</v>
      </c>
      <c r="AK71" s="18">
        <v>33</v>
      </c>
      <c r="AL71" s="18">
        <v>29</v>
      </c>
      <c r="AM71" s="18">
        <v>957</v>
      </c>
      <c r="AN71" s="17" t="s">
        <v>113</v>
      </c>
      <c r="AO71" s="20">
        <v>0</v>
      </c>
      <c r="AP71" s="20">
        <v>0</v>
      </c>
      <c r="AQ71" s="17" t="s">
        <v>2675</v>
      </c>
      <c r="AR71" s="17" t="s">
        <v>2676</v>
      </c>
      <c r="AS71" s="17" t="s">
        <v>2677</v>
      </c>
      <c r="AT71" s="17" t="s">
        <v>2678</v>
      </c>
      <c r="AU71" s="17" t="s">
        <v>2679</v>
      </c>
      <c r="AV71" s="17" t="s">
        <v>1050</v>
      </c>
      <c r="AW71" s="17" t="s">
        <v>1549</v>
      </c>
      <c r="AX71" s="17" t="s">
        <v>1550</v>
      </c>
      <c r="AY71" s="17" t="s">
        <v>121</v>
      </c>
      <c r="AZ71" s="17" t="s">
        <v>2680</v>
      </c>
      <c r="BA71" s="17" t="s">
        <v>2676</v>
      </c>
      <c r="BB71" s="21">
        <v>143</v>
      </c>
      <c r="BC71" s="18">
        <v>3</v>
      </c>
      <c r="BD71" s="18">
        <v>8</v>
      </c>
      <c r="BE71" s="18">
        <v>6</v>
      </c>
      <c r="BF71" s="18">
        <v>132</v>
      </c>
      <c r="BG71" s="18">
        <v>18</v>
      </c>
      <c r="BH71" s="18">
        <v>5</v>
      </c>
      <c r="BI71" s="18">
        <v>29.912868</v>
      </c>
      <c r="BJ71" s="18">
        <v>-95.697000000000003</v>
      </c>
    </row>
    <row r="72" spans="1:62" x14ac:dyDescent="0.3">
      <c r="A72" s="16">
        <v>45269</v>
      </c>
      <c r="B72" s="18">
        <v>12135</v>
      </c>
      <c r="C72" s="18"/>
      <c r="D72" s="18">
        <v>12135</v>
      </c>
      <c r="E72" s="17" t="s">
        <v>21</v>
      </c>
      <c r="F72" s="17" t="s">
        <v>103</v>
      </c>
      <c r="G72" s="17" t="s">
        <v>11</v>
      </c>
      <c r="H72" s="17"/>
      <c r="I72" s="18">
        <v>753</v>
      </c>
      <c r="J72" s="18">
        <v>703</v>
      </c>
      <c r="K72" s="18">
        <v>42981</v>
      </c>
      <c r="L72" s="11"/>
      <c r="M72" s="11"/>
      <c r="N72" s="17" t="s">
        <v>105</v>
      </c>
      <c r="O72" s="17" t="s">
        <v>105</v>
      </c>
      <c r="P72" s="16"/>
      <c r="Q72" s="16"/>
      <c r="R72" s="17"/>
      <c r="S72" s="17"/>
      <c r="T72" s="17"/>
      <c r="U72" s="17"/>
      <c r="V72" s="17"/>
      <c r="W72" s="18"/>
      <c r="X72" s="17"/>
      <c r="Y72" s="18"/>
      <c r="Z72" s="17"/>
      <c r="AA72" s="17"/>
      <c r="AB72" s="17"/>
      <c r="AC72" s="17"/>
      <c r="AD72" s="17" t="s">
        <v>2402</v>
      </c>
      <c r="AE72" s="17" t="s">
        <v>2681</v>
      </c>
      <c r="AF72" s="17" t="s">
        <v>2483</v>
      </c>
      <c r="AG72" s="17" t="s">
        <v>676</v>
      </c>
      <c r="AH72" s="22" t="s">
        <v>2682</v>
      </c>
      <c r="AI72" s="17" t="s">
        <v>2683</v>
      </c>
      <c r="AJ72" s="17" t="s">
        <v>2683</v>
      </c>
      <c r="AK72" s="18">
        <v>31</v>
      </c>
      <c r="AL72" s="18">
        <v>46</v>
      </c>
      <c r="AM72" s="18">
        <v>1426</v>
      </c>
      <c r="AN72" s="17" t="s">
        <v>106</v>
      </c>
      <c r="AO72" s="20">
        <v>0</v>
      </c>
      <c r="AP72" s="20">
        <v>0</v>
      </c>
      <c r="AQ72" s="17" t="s">
        <v>149</v>
      </c>
      <c r="AR72" s="17" t="s">
        <v>150</v>
      </c>
      <c r="AS72" s="17" t="s">
        <v>151</v>
      </c>
      <c r="AT72" s="17" t="s">
        <v>152</v>
      </c>
      <c r="AU72" s="17" t="s">
        <v>153</v>
      </c>
      <c r="AV72" s="17" t="s">
        <v>132</v>
      </c>
      <c r="AW72" s="17" t="s">
        <v>154</v>
      </c>
      <c r="AX72" s="17" t="s">
        <v>134</v>
      </c>
      <c r="AY72" s="17" t="s">
        <v>154</v>
      </c>
      <c r="AZ72" s="17" t="s">
        <v>155</v>
      </c>
      <c r="BA72" s="17" t="s">
        <v>156</v>
      </c>
      <c r="BB72" s="21">
        <v>1055</v>
      </c>
      <c r="BC72" s="18">
        <v>3</v>
      </c>
      <c r="BD72" s="18">
        <v>8</v>
      </c>
      <c r="BE72" s="18">
        <v>6</v>
      </c>
      <c r="BF72" s="18">
        <v>132</v>
      </c>
      <c r="BG72" s="18">
        <v>18</v>
      </c>
      <c r="BH72" s="18">
        <v>5</v>
      </c>
      <c r="BI72" s="18">
        <v>29.94417</v>
      </c>
      <c r="BJ72" s="18">
        <v>-95.679288</v>
      </c>
    </row>
    <row r="73" spans="1:62" x14ac:dyDescent="0.3">
      <c r="A73" s="16">
        <v>44688</v>
      </c>
      <c r="B73" s="11">
        <v>12136</v>
      </c>
      <c r="C73" s="11"/>
      <c r="D73" s="11">
        <v>12136</v>
      </c>
      <c r="E73" s="17" t="s">
        <v>21</v>
      </c>
      <c r="F73" s="17" t="s">
        <v>103</v>
      </c>
      <c r="G73" s="17" t="s">
        <v>11</v>
      </c>
      <c r="H73" s="17"/>
      <c r="I73" s="18">
        <v>675</v>
      </c>
      <c r="J73" s="18">
        <v>2116</v>
      </c>
      <c r="K73" s="18">
        <v>42485</v>
      </c>
      <c r="L73" s="11"/>
      <c r="M73" s="11"/>
      <c r="N73" s="17" t="s">
        <v>105</v>
      </c>
      <c r="O73" s="17" t="s">
        <v>105</v>
      </c>
      <c r="P73" s="16"/>
      <c r="Q73" s="16"/>
      <c r="R73" s="17"/>
      <c r="S73" s="17"/>
      <c r="T73" s="17"/>
      <c r="U73" s="17"/>
      <c r="V73" s="17"/>
      <c r="W73" s="18"/>
      <c r="X73" s="17"/>
      <c r="Y73" s="18"/>
      <c r="Z73" s="17"/>
      <c r="AA73" s="17"/>
      <c r="AB73" s="17"/>
      <c r="AC73" s="17"/>
      <c r="AD73" s="17" t="s">
        <v>1239</v>
      </c>
      <c r="AE73" s="17" t="s">
        <v>2684</v>
      </c>
      <c r="AF73" s="17" t="s">
        <v>2685</v>
      </c>
      <c r="AG73" s="17" t="s">
        <v>676</v>
      </c>
      <c r="AH73" s="22" t="s">
        <v>2686</v>
      </c>
      <c r="AI73" s="17" t="s">
        <v>254</v>
      </c>
      <c r="AJ73" s="17" t="s">
        <v>254</v>
      </c>
      <c r="AK73" s="18">
        <v>54</v>
      </c>
      <c r="AL73" s="18">
        <v>55</v>
      </c>
      <c r="AM73" s="18">
        <v>2970</v>
      </c>
      <c r="AN73" s="17" t="s">
        <v>106</v>
      </c>
      <c r="AO73" s="20">
        <v>0</v>
      </c>
      <c r="AP73" s="20">
        <v>0</v>
      </c>
      <c r="AQ73" s="17" t="s">
        <v>149</v>
      </c>
      <c r="AR73" s="17" t="s">
        <v>150</v>
      </c>
      <c r="AS73" s="17" t="s">
        <v>151</v>
      </c>
      <c r="AT73" s="17" t="s">
        <v>152</v>
      </c>
      <c r="AU73" s="17" t="s">
        <v>153</v>
      </c>
      <c r="AV73" s="17" t="s">
        <v>132</v>
      </c>
      <c r="AW73" s="17" t="s">
        <v>154</v>
      </c>
      <c r="AX73" s="17" t="s">
        <v>134</v>
      </c>
      <c r="AY73" s="17" t="s">
        <v>154</v>
      </c>
      <c r="AZ73" s="17" t="s">
        <v>155</v>
      </c>
      <c r="BA73" s="17" t="s">
        <v>156</v>
      </c>
      <c r="BB73" s="21">
        <v>124</v>
      </c>
      <c r="BC73" s="18">
        <v>3</v>
      </c>
      <c r="BD73" s="18">
        <v>38</v>
      </c>
      <c r="BE73" s="18">
        <v>6</v>
      </c>
      <c r="BF73" s="18">
        <v>130</v>
      </c>
      <c r="BG73" s="18">
        <v>7</v>
      </c>
      <c r="BH73" s="18">
        <v>4</v>
      </c>
      <c r="BI73" s="18">
        <v>29.998099100000001</v>
      </c>
      <c r="BJ73" s="18">
        <v>-95.744548800000004</v>
      </c>
    </row>
    <row r="74" spans="1:62" x14ac:dyDescent="0.3">
      <c r="A74" s="16">
        <v>45269</v>
      </c>
      <c r="B74" s="11">
        <v>12138</v>
      </c>
      <c r="C74" s="11"/>
      <c r="D74" s="11">
        <v>12138</v>
      </c>
      <c r="E74" s="17" t="s">
        <v>21</v>
      </c>
      <c r="F74" s="17" t="s">
        <v>103</v>
      </c>
      <c r="G74" s="17" t="s">
        <v>11</v>
      </c>
      <c r="H74" s="17"/>
      <c r="I74" s="18">
        <v>1164</v>
      </c>
      <c r="J74" s="18">
        <v>1823</v>
      </c>
      <c r="K74" s="18">
        <v>43220</v>
      </c>
      <c r="L74" s="11"/>
      <c r="M74" s="11"/>
      <c r="N74" s="17" t="s">
        <v>104</v>
      </c>
      <c r="O74" s="17" t="s">
        <v>104</v>
      </c>
      <c r="P74" s="16"/>
      <c r="Q74" s="16"/>
      <c r="R74" s="17"/>
      <c r="S74" s="17"/>
      <c r="T74" s="17"/>
      <c r="U74" s="17"/>
      <c r="V74" s="17"/>
      <c r="W74" s="18"/>
      <c r="X74" s="17"/>
      <c r="Y74" s="18"/>
      <c r="Z74" s="17"/>
      <c r="AA74" s="17"/>
      <c r="AB74" s="17"/>
      <c r="AC74" s="17"/>
      <c r="AD74" s="17" t="s">
        <v>882</v>
      </c>
      <c r="AE74" s="17" t="s">
        <v>883</v>
      </c>
      <c r="AF74" s="17" t="s">
        <v>884</v>
      </c>
      <c r="AG74" s="17" t="s">
        <v>111</v>
      </c>
      <c r="AH74" s="19">
        <v>77018</v>
      </c>
      <c r="AI74" s="17" t="s">
        <v>254</v>
      </c>
      <c r="AJ74" s="17" t="s">
        <v>254</v>
      </c>
      <c r="AK74" s="18">
        <v>75</v>
      </c>
      <c r="AL74" s="18">
        <v>64</v>
      </c>
      <c r="AM74" s="18">
        <v>4800</v>
      </c>
      <c r="AN74" s="17" t="s">
        <v>103</v>
      </c>
      <c r="AO74" s="12"/>
      <c r="AP74" s="20">
        <v>0</v>
      </c>
      <c r="AQ74" s="17" t="s">
        <v>128</v>
      </c>
      <c r="AR74" s="17" t="s">
        <v>129</v>
      </c>
      <c r="AS74" s="17" t="s">
        <v>885</v>
      </c>
      <c r="AT74" s="17" t="s">
        <v>130</v>
      </c>
      <c r="AU74" s="17" t="s">
        <v>131</v>
      </c>
      <c r="AV74" s="17" t="s">
        <v>132</v>
      </c>
      <c r="AW74" s="17" t="s">
        <v>133</v>
      </c>
      <c r="AX74" s="17" t="s">
        <v>134</v>
      </c>
      <c r="AY74" s="17" t="s">
        <v>133</v>
      </c>
      <c r="AZ74" s="17" t="s">
        <v>886</v>
      </c>
      <c r="BA74" s="17" t="s">
        <v>103</v>
      </c>
      <c r="BB74" s="21">
        <v>73</v>
      </c>
      <c r="BC74" s="18">
        <v>1</v>
      </c>
      <c r="BD74" s="18">
        <v>18</v>
      </c>
      <c r="BE74" s="18">
        <v>4</v>
      </c>
      <c r="BF74" s="18">
        <v>139</v>
      </c>
      <c r="BG74" s="18">
        <v>15</v>
      </c>
      <c r="BH74" s="18">
        <v>1</v>
      </c>
      <c r="BI74" s="18">
        <v>29.822607000000001</v>
      </c>
      <c r="BJ74" s="18">
        <v>-95.413842000000002</v>
      </c>
    </row>
    <row r="75" spans="1:62" x14ac:dyDescent="0.3">
      <c r="A75" s="16">
        <v>45269</v>
      </c>
      <c r="B75" s="18">
        <v>12139</v>
      </c>
      <c r="C75" s="18"/>
      <c r="D75" s="18">
        <v>12139</v>
      </c>
      <c r="E75" s="17" t="s">
        <v>21</v>
      </c>
      <c r="F75" s="17" t="s">
        <v>103</v>
      </c>
      <c r="G75" s="17" t="s">
        <v>10</v>
      </c>
      <c r="H75" s="17"/>
      <c r="I75" s="18">
        <v>827</v>
      </c>
      <c r="J75" s="18">
        <v>743</v>
      </c>
      <c r="K75" s="18">
        <v>42664</v>
      </c>
      <c r="L75" s="11"/>
      <c r="M75" s="11"/>
      <c r="N75" s="17" t="s">
        <v>104</v>
      </c>
      <c r="O75" s="17" t="s">
        <v>104</v>
      </c>
      <c r="P75" s="16"/>
      <c r="Q75" s="16"/>
      <c r="R75" s="17"/>
      <c r="S75" s="17"/>
      <c r="T75" s="17"/>
      <c r="U75" s="17"/>
      <c r="V75" s="17"/>
      <c r="W75" s="18"/>
      <c r="X75" s="17"/>
      <c r="Y75" s="18"/>
      <c r="Z75" s="17"/>
      <c r="AA75" s="17"/>
      <c r="AB75" s="17"/>
      <c r="AC75" s="17"/>
      <c r="AD75" s="17" t="s">
        <v>470</v>
      </c>
      <c r="AE75" s="17" t="s">
        <v>471</v>
      </c>
      <c r="AF75" s="17" t="s">
        <v>472</v>
      </c>
      <c r="AG75" s="17" t="s">
        <v>111</v>
      </c>
      <c r="AH75" s="22" t="s">
        <v>473</v>
      </c>
      <c r="AI75" s="17" t="s">
        <v>410</v>
      </c>
      <c r="AJ75" s="17" t="s">
        <v>410</v>
      </c>
      <c r="AK75" s="18">
        <v>48</v>
      </c>
      <c r="AL75" s="18">
        <v>66</v>
      </c>
      <c r="AM75" s="18">
        <v>3168</v>
      </c>
      <c r="AN75" s="17" t="s">
        <v>103</v>
      </c>
      <c r="AO75" s="12"/>
      <c r="AP75" s="20">
        <v>0</v>
      </c>
      <c r="AQ75" s="17" t="s">
        <v>2520</v>
      </c>
      <c r="AR75" s="17" t="s">
        <v>2521</v>
      </c>
      <c r="AS75" s="17" t="s">
        <v>474</v>
      </c>
      <c r="AT75" s="17" t="s">
        <v>103</v>
      </c>
      <c r="AU75" s="17" t="s">
        <v>2522</v>
      </c>
      <c r="AV75" s="17" t="s">
        <v>245</v>
      </c>
      <c r="AW75" s="17" t="s">
        <v>413</v>
      </c>
      <c r="AX75" s="17" t="s">
        <v>186</v>
      </c>
      <c r="AY75" s="17" t="s">
        <v>414</v>
      </c>
      <c r="AZ75" s="17" t="s">
        <v>2523</v>
      </c>
      <c r="BA75" s="17" t="s">
        <v>2524</v>
      </c>
      <c r="BB75" s="21">
        <v>578</v>
      </c>
      <c r="BC75" s="18">
        <v>1</v>
      </c>
      <c r="BD75" s="18">
        <v>18</v>
      </c>
      <c r="BE75" s="18">
        <v>4</v>
      </c>
      <c r="BF75" s="18">
        <v>139</v>
      </c>
      <c r="BG75" s="18">
        <v>15</v>
      </c>
      <c r="BH75" s="18">
        <v>1</v>
      </c>
      <c r="BI75" s="18">
        <v>29.836587099999999</v>
      </c>
      <c r="BJ75" s="18">
        <v>-95.437444799999994</v>
      </c>
    </row>
    <row r="76" spans="1:62" x14ac:dyDescent="0.3">
      <c r="A76" s="16">
        <v>45269</v>
      </c>
      <c r="B76" s="11" t="s">
        <v>2687</v>
      </c>
      <c r="C76" s="11" t="s">
        <v>2475</v>
      </c>
      <c r="D76" s="11">
        <v>12141</v>
      </c>
      <c r="E76" s="17" t="s">
        <v>21</v>
      </c>
      <c r="F76" s="17" t="s">
        <v>103</v>
      </c>
      <c r="G76" s="17" t="s">
        <v>10</v>
      </c>
      <c r="H76" s="17" t="s">
        <v>103</v>
      </c>
      <c r="I76" s="18">
        <v>812</v>
      </c>
      <c r="J76" s="18">
        <v>1002</v>
      </c>
      <c r="K76" s="18">
        <v>43001</v>
      </c>
      <c r="L76" s="11"/>
      <c r="M76" s="11"/>
      <c r="N76" s="17" t="s">
        <v>104</v>
      </c>
      <c r="O76" s="17" t="s">
        <v>104</v>
      </c>
      <c r="P76" s="16"/>
      <c r="Q76" s="16"/>
      <c r="R76" s="17"/>
      <c r="S76" s="17"/>
      <c r="T76" s="17"/>
      <c r="U76" s="17"/>
      <c r="V76" s="17"/>
      <c r="W76" s="18"/>
      <c r="X76" s="17"/>
      <c r="Y76" s="18"/>
      <c r="Z76" s="17"/>
      <c r="AA76" s="17"/>
      <c r="AB76" s="17"/>
      <c r="AC76" s="17"/>
      <c r="AD76" s="17" t="s">
        <v>2688</v>
      </c>
      <c r="AE76" s="17" t="s">
        <v>2689</v>
      </c>
      <c r="AF76" s="17" t="s">
        <v>2690</v>
      </c>
      <c r="AG76" s="17" t="s">
        <v>111</v>
      </c>
      <c r="AH76" s="22" t="s">
        <v>2691</v>
      </c>
      <c r="AI76" s="17" t="s">
        <v>142</v>
      </c>
      <c r="AJ76" s="17" t="s">
        <v>142</v>
      </c>
      <c r="AK76" s="18">
        <v>16</v>
      </c>
      <c r="AL76" s="18">
        <v>50</v>
      </c>
      <c r="AM76" s="18">
        <v>800</v>
      </c>
      <c r="AN76" s="17" t="s">
        <v>103</v>
      </c>
      <c r="AO76" s="20">
        <v>0</v>
      </c>
      <c r="AP76" s="20">
        <v>0</v>
      </c>
      <c r="AQ76" s="17" t="s">
        <v>2201</v>
      </c>
      <c r="AR76" s="17" t="s">
        <v>2202</v>
      </c>
      <c r="AS76" s="17" t="s">
        <v>2692</v>
      </c>
      <c r="AT76" s="17" t="s">
        <v>130</v>
      </c>
      <c r="AU76" s="17" t="s">
        <v>131</v>
      </c>
      <c r="AV76" s="17" t="s">
        <v>132</v>
      </c>
      <c r="AW76" s="17" t="s">
        <v>133</v>
      </c>
      <c r="AX76" s="17" t="s">
        <v>134</v>
      </c>
      <c r="AY76" s="17" t="s">
        <v>133</v>
      </c>
      <c r="AZ76" s="17" t="s">
        <v>1000</v>
      </c>
      <c r="BA76" s="17" t="s">
        <v>103</v>
      </c>
      <c r="BB76" s="21">
        <v>448</v>
      </c>
      <c r="BC76" s="18">
        <v>1</v>
      </c>
      <c r="BD76" s="18">
        <v>18</v>
      </c>
      <c r="BE76" s="18">
        <v>4</v>
      </c>
      <c r="BF76" s="18">
        <v>139</v>
      </c>
      <c r="BG76" s="18">
        <v>15</v>
      </c>
      <c r="BH76" s="18">
        <v>1</v>
      </c>
      <c r="BI76" s="18">
        <v>29.828949999999999</v>
      </c>
      <c r="BJ76" s="18">
        <v>-95.440420000000003</v>
      </c>
    </row>
    <row r="77" spans="1:62" x14ac:dyDescent="0.3">
      <c r="A77" s="16">
        <v>45269</v>
      </c>
      <c r="B77" s="11">
        <v>12143</v>
      </c>
      <c r="C77" s="11"/>
      <c r="D77" s="11">
        <v>12143</v>
      </c>
      <c r="E77" s="17" t="s">
        <v>21</v>
      </c>
      <c r="F77" s="17" t="s">
        <v>103</v>
      </c>
      <c r="G77" s="17" t="s">
        <v>10</v>
      </c>
      <c r="H77" s="17"/>
      <c r="I77" s="18">
        <v>3</v>
      </c>
      <c r="J77" s="18">
        <v>1503</v>
      </c>
      <c r="K77" s="18">
        <v>42960</v>
      </c>
      <c r="L77" s="11"/>
      <c r="M77" s="11"/>
      <c r="N77" s="17" t="s">
        <v>104</v>
      </c>
      <c r="O77" s="17" t="s">
        <v>104</v>
      </c>
      <c r="P77" s="16"/>
      <c r="Q77" s="16"/>
      <c r="R77" s="17"/>
      <c r="S77" s="17"/>
      <c r="T77" s="17"/>
      <c r="U77" s="17"/>
      <c r="V77" s="17"/>
      <c r="W77" s="18"/>
      <c r="X77" s="17"/>
      <c r="Y77" s="18"/>
      <c r="Z77" s="17"/>
      <c r="AA77" s="17"/>
      <c r="AB77" s="17"/>
      <c r="AC77" s="17"/>
      <c r="AD77" s="17" t="s">
        <v>280</v>
      </c>
      <c r="AE77" s="17" t="s">
        <v>281</v>
      </c>
      <c r="AF77" s="17" t="s">
        <v>282</v>
      </c>
      <c r="AG77" s="17" t="s">
        <v>111</v>
      </c>
      <c r="AH77" s="22" t="s">
        <v>283</v>
      </c>
      <c r="AI77" s="17" t="s">
        <v>142</v>
      </c>
      <c r="AJ77" s="17" t="s">
        <v>142</v>
      </c>
      <c r="AK77" s="18">
        <v>7</v>
      </c>
      <c r="AL77" s="18">
        <v>82</v>
      </c>
      <c r="AM77" s="18">
        <v>574</v>
      </c>
      <c r="AN77" s="17" t="s">
        <v>103</v>
      </c>
      <c r="AO77" s="12"/>
      <c r="AP77" s="20">
        <v>0</v>
      </c>
      <c r="AQ77" s="17" t="s">
        <v>128</v>
      </c>
      <c r="AR77" s="17" t="s">
        <v>129</v>
      </c>
      <c r="AS77" s="17" t="s">
        <v>284</v>
      </c>
      <c r="AT77" s="17" t="s">
        <v>130</v>
      </c>
      <c r="AU77" s="17" t="s">
        <v>131</v>
      </c>
      <c r="AV77" s="17" t="s">
        <v>132</v>
      </c>
      <c r="AW77" s="17" t="s">
        <v>133</v>
      </c>
      <c r="AX77" s="17" t="s">
        <v>134</v>
      </c>
      <c r="AY77" s="17" t="s">
        <v>133</v>
      </c>
      <c r="AZ77" s="17" t="s">
        <v>285</v>
      </c>
      <c r="BA77" s="17" t="s">
        <v>103</v>
      </c>
      <c r="BB77" s="21">
        <v>192</v>
      </c>
      <c r="BC77" s="18">
        <v>1</v>
      </c>
      <c r="BD77" s="18">
        <v>18</v>
      </c>
      <c r="BE77" s="18">
        <v>4</v>
      </c>
      <c r="BF77" s="18">
        <v>139</v>
      </c>
      <c r="BG77" s="18">
        <v>15</v>
      </c>
      <c r="BH77" s="18">
        <v>1</v>
      </c>
      <c r="BI77" s="18">
        <v>29.824694999999998</v>
      </c>
      <c r="BJ77" s="18">
        <v>-95.399221499999996</v>
      </c>
    </row>
    <row r="78" spans="1:62" x14ac:dyDescent="0.3">
      <c r="A78" s="11"/>
      <c r="B78" s="11">
        <v>12144</v>
      </c>
      <c r="C78" s="11"/>
      <c r="D78" s="11">
        <v>12144</v>
      </c>
      <c r="E78" s="17" t="s">
        <v>21</v>
      </c>
      <c r="F78" s="17" t="s">
        <v>103</v>
      </c>
      <c r="G78" s="17" t="s">
        <v>11</v>
      </c>
      <c r="H78" s="17"/>
      <c r="I78" s="18">
        <v>35</v>
      </c>
      <c r="J78" s="18">
        <v>1713</v>
      </c>
      <c r="K78" s="18">
        <v>42169</v>
      </c>
      <c r="L78" s="11"/>
      <c r="M78" s="11"/>
      <c r="N78" s="17" t="s">
        <v>104</v>
      </c>
      <c r="O78" s="17" t="s">
        <v>104</v>
      </c>
      <c r="P78" s="16"/>
      <c r="Q78" s="16"/>
      <c r="R78" s="17"/>
      <c r="S78" s="17"/>
      <c r="T78" s="17"/>
      <c r="U78" s="17"/>
      <c r="V78" s="17"/>
      <c r="W78" s="18"/>
      <c r="X78" s="17"/>
      <c r="Y78" s="18"/>
      <c r="Z78" s="17"/>
      <c r="AA78" s="17"/>
      <c r="AB78" s="17"/>
      <c r="AC78" s="17"/>
      <c r="AD78" s="17" t="s">
        <v>1516</v>
      </c>
      <c r="AE78" s="17" t="s">
        <v>1517</v>
      </c>
      <c r="AF78" s="17" t="s">
        <v>1518</v>
      </c>
      <c r="AG78" s="17" t="s">
        <v>111</v>
      </c>
      <c r="AH78" s="19">
        <v>77088</v>
      </c>
      <c r="AI78" s="17" t="s">
        <v>254</v>
      </c>
      <c r="AJ78" s="17" t="s">
        <v>254</v>
      </c>
      <c r="AK78" s="18">
        <v>96</v>
      </c>
      <c r="AL78" s="18">
        <v>75</v>
      </c>
      <c r="AM78" s="18">
        <v>7200</v>
      </c>
      <c r="AN78" s="17" t="s">
        <v>103</v>
      </c>
      <c r="AO78" s="12"/>
      <c r="AP78" s="20">
        <v>0</v>
      </c>
      <c r="AQ78" s="17" t="s">
        <v>739</v>
      </c>
      <c r="AR78" s="17" t="s">
        <v>1519</v>
      </c>
      <c r="AS78" s="17" t="s">
        <v>832</v>
      </c>
      <c r="AT78" s="17" t="s">
        <v>1520</v>
      </c>
      <c r="AU78" s="17" t="s">
        <v>834</v>
      </c>
      <c r="AV78" s="17" t="s">
        <v>245</v>
      </c>
      <c r="AW78" s="17" t="s">
        <v>744</v>
      </c>
      <c r="AX78" s="17" t="s">
        <v>745</v>
      </c>
      <c r="AY78" s="17" t="s">
        <v>745</v>
      </c>
      <c r="AZ78" s="17" t="s">
        <v>103</v>
      </c>
      <c r="BA78" s="17" t="s">
        <v>103</v>
      </c>
      <c r="BB78" s="21">
        <v>197</v>
      </c>
      <c r="BC78" s="18">
        <v>1</v>
      </c>
      <c r="BD78" s="18">
        <v>18</v>
      </c>
      <c r="BE78" s="18">
        <v>4</v>
      </c>
      <c r="BF78" s="18">
        <v>139</v>
      </c>
      <c r="BG78" s="18">
        <v>15</v>
      </c>
      <c r="BH78" s="18">
        <v>1</v>
      </c>
      <c r="BI78" s="18">
        <v>29.880636599999999</v>
      </c>
      <c r="BJ78" s="18">
        <v>-95.424381400000001</v>
      </c>
    </row>
    <row r="79" spans="1:62" x14ac:dyDescent="0.3">
      <c r="A79" s="16">
        <v>45269</v>
      </c>
      <c r="B79" s="11">
        <v>12148</v>
      </c>
      <c r="C79" s="11"/>
      <c r="D79" s="11">
        <v>12148</v>
      </c>
      <c r="E79" s="17" t="s">
        <v>21</v>
      </c>
      <c r="F79" s="17" t="s">
        <v>103</v>
      </c>
      <c r="G79" s="17" t="s">
        <v>10</v>
      </c>
      <c r="H79" s="17"/>
      <c r="I79" s="18">
        <v>409</v>
      </c>
      <c r="J79" s="18">
        <v>1463</v>
      </c>
      <c r="K79" s="18">
        <v>42807</v>
      </c>
      <c r="L79" s="11"/>
      <c r="M79" s="11"/>
      <c r="N79" s="17" t="s">
        <v>104</v>
      </c>
      <c r="O79" s="17" t="s">
        <v>104</v>
      </c>
      <c r="P79" s="16"/>
      <c r="Q79" s="16"/>
      <c r="R79" s="17"/>
      <c r="S79" s="17"/>
      <c r="T79" s="17"/>
      <c r="U79" s="17"/>
      <c r="V79" s="17"/>
      <c r="W79" s="18"/>
      <c r="X79" s="17"/>
      <c r="Y79" s="18"/>
      <c r="Z79" s="17"/>
      <c r="AA79" s="17"/>
      <c r="AB79" s="17"/>
      <c r="AC79" s="17"/>
      <c r="AD79" s="17" t="s">
        <v>1733</v>
      </c>
      <c r="AE79" s="17" t="s">
        <v>1734</v>
      </c>
      <c r="AF79" s="17" t="s">
        <v>1735</v>
      </c>
      <c r="AG79" s="17" t="s">
        <v>111</v>
      </c>
      <c r="AH79" s="22" t="s">
        <v>1736</v>
      </c>
      <c r="AI79" s="17" t="s">
        <v>254</v>
      </c>
      <c r="AJ79" s="17" t="s">
        <v>254</v>
      </c>
      <c r="AK79" s="18">
        <v>58</v>
      </c>
      <c r="AL79" s="18">
        <v>91</v>
      </c>
      <c r="AM79" s="18">
        <v>5278</v>
      </c>
      <c r="AN79" s="17" t="s">
        <v>106</v>
      </c>
      <c r="AO79" s="20">
        <v>0</v>
      </c>
      <c r="AP79" s="20">
        <v>0</v>
      </c>
      <c r="AQ79" s="17" t="s">
        <v>782</v>
      </c>
      <c r="AR79" s="17" t="s">
        <v>783</v>
      </c>
      <c r="AS79" s="17" t="s">
        <v>1737</v>
      </c>
      <c r="AT79" s="17" t="s">
        <v>785</v>
      </c>
      <c r="AU79" s="17" t="s">
        <v>786</v>
      </c>
      <c r="AV79" s="17" t="s">
        <v>132</v>
      </c>
      <c r="AW79" s="17" t="s">
        <v>787</v>
      </c>
      <c r="AX79" s="17" t="s">
        <v>134</v>
      </c>
      <c r="AY79" s="17" t="s">
        <v>787</v>
      </c>
      <c r="AZ79" s="17" t="s">
        <v>1475</v>
      </c>
      <c r="BA79" s="17" t="s">
        <v>103</v>
      </c>
      <c r="BB79" s="21">
        <v>467</v>
      </c>
      <c r="BC79" s="18">
        <v>1</v>
      </c>
      <c r="BD79" s="18">
        <v>18</v>
      </c>
      <c r="BE79" s="18">
        <v>4</v>
      </c>
      <c r="BF79" s="18">
        <v>139</v>
      </c>
      <c r="BG79" s="18">
        <v>15</v>
      </c>
      <c r="BH79" s="18">
        <v>1</v>
      </c>
      <c r="BI79" s="18">
        <v>29.896046999999999</v>
      </c>
      <c r="BJ79" s="18">
        <v>-95.465740499999995</v>
      </c>
    </row>
    <row r="80" spans="1:62" x14ac:dyDescent="0.3">
      <c r="A80" s="16">
        <v>45269</v>
      </c>
      <c r="B80" s="11">
        <v>12149</v>
      </c>
      <c r="C80" s="11" t="s">
        <v>2475</v>
      </c>
      <c r="D80" s="11">
        <v>12149</v>
      </c>
      <c r="E80" s="17" t="s">
        <v>21</v>
      </c>
      <c r="F80" s="17" t="s">
        <v>103</v>
      </c>
      <c r="G80" s="17" t="s">
        <v>11</v>
      </c>
      <c r="H80" s="17"/>
      <c r="I80" s="18">
        <v>158</v>
      </c>
      <c r="J80" s="18">
        <v>753</v>
      </c>
      <c r="K80" s="18">
        <v>42727</v>
      </c>
      <c r="L80" s="11"/>
      <c r="M80" s="11"/>
      <c r="N80" s="17" t="s">
        <v>104</v>
      </c>
      <c r="O80" s="17" t="s">
        <v>104</v>
      </c>
      <c r="P80" s="16"/>
      <c r="Q80" s="16"/>
      <c r="R80" s="17"/>
      <c r="S80" s="17"/>
      <c r="T80" s="17"/>
      <c r="U80" s="17"/>
      <c r="V80" s="17"/>
      <c r="W80" s="18"/>
      <c r="X80" s="17"/>
      <c r="Y80" s="18"/>
      <c r="Z80" s="17"/>
      <c r="AA80" s="17"/>
      <c r="AB80" s="17"/>
      <c r="AC80" s="17"/>
      <c r="AD80" s="17" t="s">
        <v>2693</v>
      </c>
      <c r="AE80" s="17" t="s">
        <v>2694</v>
      </c>
      <c r="AF80" s="17" t="s">
        <v>2695</v>
      </c>
      <c r="AG80" s="17" t="s">
        <v>111</v>
      </c>
      <c r="AH80" s="22" t="s">
        <v>2696</v>
      </c>
      <c r="AI80" s="17" t="s">
        <v>270</v>
      </c>
      <c r="AJ80" s="17" t="s">
        <v>270</v>
      </c>
      <c r="AK80" s="18">
        <v>42</v>
      </c>
      <c r="AL80" s="18">
        <v>47</v>
      </c>
      <c r="AM80" s="18">
        <v>1974</v>
      </c>
      <c r="AN80" s="17" t="s">
        <v>106</v>
      </c>
      <c r="AO80" s="20">
        <v>0</v>
      </c>
      <c r="AP80" s="20">
        <v>0</v>
      </c>
      <c r="AQ80" s="17" t="s">
        <v>214</v>
      </c>
      <c r="AR80" s="17" t="s">
        <v>215</v>
      </c>
      <c r="AS80" s="17" t="s">
        <v>2266</v>
      </c>
      <c r="AT80" s="17" t="s">
        <v>217</v>
      </c>
      <c r="AU80" s="17" t="s">
        <v>218</v>
      </c>
      <c r="AV80" s="17" t="s">
        <v>132</v>
      </c>
      <c r="AW80" s="17" t="s">
        <v>219</v>
      </c>
      <c r="AX80" s="17" t="s">
        <v>134</v>
      </c>
      <c r="AY80" s="17" t="s">
        <v>219</v>
      </c>
      <c r="AZ80" s="17" t="s">
        <v>220</v>
      </c>
      <c r="BA80" s="17" t="s">
        <v>221</v>
      </c>
      <c r="BB80" s="21">
        <v>594</v>
      </c>
      <c r="BC80" s="18">
        <v>1</v>
      </c>
      <c r="BD80" s="18">
        <v>18</v>
      </c>
      <c r="BE80" s="18">
        <v>4</v>
      </c>
      <c r="BF80" s="18">
        <v>139</v>
      </c>
      <c r="BG80" s="18">
        <v>15</v>
      </c>
      <c r="BH80" s="18">
        <v>1</v>
      </c>
      <c r="BI80" s="18">
        <v>29.881971</v>
      </c>
      <c r="BJ80" s="18">
        <v>-95.471356499999999</v>
      </c>
    </row>
    <row r="81" spans="1:62" x14ac:dyDescent="0.3">
      <c r="A81" s="16">
        <v>45269</v>
      </c>
      <c r="B81" s="11">
        <v>12152</v>
      </c>
      <c r="C81" s="11"/>
      <c r="D81" s="11">
        <v>12152</v>
      </c>
      <c r="E81" s="17" t="s">
        <v>21</v>
      </c>
      <c r="F81" s="17" t="s">
        <v>103</v>
      </c>
      <c r="G81" s="17" t="s">
        <v>11</v>
      </c>
      <c r="H81" s="17"/>
      <c r="I81" s="18">
        <v>679</v>
      </c>
      <c r="J81" s="18">
        <v>462</v>
      </c>
      <c r="K81" s="18">
        <v>42127</v>
      </c>
      <c r="L81" s="11"/>
      <c r="M81" s="11"/>
      <c r="N81" s="17" t="s">
        <v>104</v>
      </c>
      <c r="O81" s="17" t="s">
        <v>104</v>
      </c>
      <c r="P81" s="16"/>
      <c r="Q81" s="16"/>
      <c r="R81" s="17"/>
      <c r="S81" s="17"/>
      <c r="T81" s="17"/>
      <c r="U81" s="17"/>
      <c r="V81" s="17"/>
      <c r="W81" s="18"/>
      <c r="X81" s="17"/>
      <c r="Y81" s="18"/>
      <c r="Z81" s="17"/>
      <c r="AA81" s="17"/>
      <c r="AB81" s="17"/>
      <c r="AC81" s="17"/>
      <c r="AD81" s="17" t="s">
        <v>876</v>
      </c>
      <c r="AE81" s="17" t="s">
        <v>877</v>
      </c>
      <c r="AF81" s="17" t="s">
        <v>878</v>
      </c>
      <c r="AG81" s="17" t="s">
        <v>111</v>
      </c>
      <c r="AH81" s="22" t="s">
        <v>879</v>
      </c>
      <c r="AI81" s="17" t="s">
        <v>880</v>
      </c>
      <c r="AJ81" s="17" t="s">
        <v>880</v>
      </c>
      <c r="AK81" s="18">
        <v>63</v>
      </c>
      <c r="AL81" s="18">
        <v>85</v>
      </c>
      <c r="AM81" s="18">
        <v>5355</v>
      </c>
      <c r="AN81" s="17" t="s">
        <v>106</v>
      </c>
      <c r="AO81" s="20">
        <v>0</v>
      </c>
      <c r="AP81" s="20">
        <v>0</v>
      </c>
      <c r="AQ81" s="17" t="s">
        <v>214</v>
      </c>
      <c r="AR81" s="17" t="s">
        <v>215</v>
      </c>
      <c r="AS81" s="17" t="s">
        <v>881</v>
      </c>
      <c r="AT81" s="17" t="s">
        <v>217</v>
      </c>
      <c r="AU81" s="17" t="s">
        <v>218</v>
      </c>
      <c r="AV81" s="17" t="s">
        <v>132</v>
      </c>
      <c r="AW81" s="17" t="s">
        <v>219</v>
      </c>
      <c r="AX81" s="17" t="s">
        <v>134</v>
      </c>
      <c r="AY81" s="17" t="s">
        <v>219</v>
      </c>
      <c r="AZ81" s="17" t="s">
        <v>220</v>
      </c>
      <c r="BA81" s="17" t="s">
        <v>221</v>
      </c>
      <c r="BB81" s="21">
        <v>109</v>
      </c>
      <c r="BC81" s="18">
        <v>1</v>
      </c>
      <c r="BD81" s="18">
        <v>18</v>
      </c>
      <c r="BE81" s="18">
        <v>4</v>
      </c>
      <c r="BF81" s="18">
        <v>139</v>
      </c>
      <c r="BG81" s="18">
        <v>15</v>
      </c>
      <c r="BH81" s="18">
        <v>1</v>
      </c>
      <c r="BI81" s="18">
        <v>29.871585</v>
      </c>
      <c r="BJ81" s="18">
        <v>-95.444590500000004</v>
      </c>
    </row>
    <row r="82" spans="1:62" x14ac:dyDescent="0.3">
      <c r="A82" s="16">
        <v>45269</v>
      </c>
      <c r="B82" s="11">
        <v>12155</v>
      </c>
      <c r="C82" s="11"/>
      <c r="D82" s="11">
        <v>12155</v>
      </c>
      <c r="E82" s="17" t="s">
        <v>21</v>
      </c>
      <c r="F82" s="17" t="s">
        <v>103</v>
      </c>
      <c r="G82" s="17" t="s">
        <v>11</v>
      </c>
      <c r="H82" s="17"/>
      <c r="I82" s="18">
        <v>5</v>
      </c>
      <c r="J82" s="18">
        <v>1069</v>
      </c>
      <c r="K82" s="18">
        <v>43501</v>
      </c>
      <c r="L82" s="11"/>
      <c r="M82" s="11"/>
      <c r="N82" s="17" t="s">
        <v>104</v>
      </c>
      <c r="O82" s="17" t="s">
        <v>104</v>
      </c>
      <c r="P82" s="16"/>
      <c r="Q82" s="16"/>
      <c r="R82" s="17"/>
      <c r="S82" s="17"/>
      <c r="T82" s="17"/>
      <c r="U82" s="17"/>
      <c r="V82" s="17"/>
      <c r="W82" s="18"/>
      <c r="X82" s="17"/>
      <c r="Y82" s="18"/>
      <c r="Z82" s="17"/>
      <c r="AA82" s="17"/>
      <c r="AB82" s="17"/>
      <c r="AC82" s="17"/>
      <c r="AD82" s="17" t="s">
        <v>1507</v>
      </c>
      <c r="AE82" s="17" t="s">
        <v>1508</v>
      </c>
      <c r="AF82" s="17" t="s">
        <v>1509</v>
      </c>
      <c r="AG82" s="17" t="s">
        <v>111</v>
      </c>
      <c r="AH82" s="22" t="s">
        <v>1510</v>
      </c>
      <c r="AI82" s="17" t="s">
        <v>1397</v>
      </c>
      <c r="AJ82" s="17" t="s">
        <v>1397</v>
      </c>
      <c r="AK82" s="18">
        <v>14</v>
      </c>
      <c r="AL82" s="18">
        <v>46</v>
      </c>
      <c r="AM82" s="18">
        <v>644</v>
      </c>
      <c r="AN82" s="17" t="s">
        <v>113</v>
      </c>
      <c r="AO82" s="20">
        <v>0</v>
      </c>
      <c r="AP82" s="20">
        <v>0</v>
      </c>
      <c r="AQ82" s="17" t="s">
        <v>441</v>
      </c>
      <c r="AR82" s="17" t="s">
        <v>442</v>
      </c>
      <c r="AS82" s="17" t="s">
        <v>443</v>
      </c>
      <c r="AT82" s="17" t="s">
        <v>103</v>
      </c>
      <c r="AU82" s="17" t="s">
        <v>1201</v>
      </c>
      <c r="AV82" s="17" t="s">
        <v>132</v>
      </c>
      <c r="AW82" s="17" t="s">
        <v>446</v>
      </c>
      <c r="AX82" s="17" t="s">
        <v>134</v>
      </c>
      <c r="AY82" s="17" t="s">
        <v>446</v>
      </c>
      <c r="AZ82" s="17" t="s">
        <v>103</v>
      </c>
      <c r="BA82" s="17" t="s">
        <v>103</v>
      </c>
      <c r="BB82" s="21">
        <v>43</v>
      </c>
      <c r="BC82" s="18">
        <v>4</v>
      </c>
      <c r="BD82" s="18">
        <v>18</v>
      </c>
      <c r="BE82" s="18">
        <v>6</v>
      </c>
      <c r="BF82" s="18">
        <v>148</v>
      </c>
      <c r="BG82" s="18">
        <v>15</v>
      </c>
      <c r="BH82" s="18">
        <v>1</v>
      </c>
      <c r="BI82" s="18">
        <v>29.813841</v>
      </c>
      <c r="BJ82" s="18">
        <v>-95.492128500000007</v>
      </c>
    </row>
    <row r="83" spans="1:62" x14ac:dyDescent="0.3">
      <c r="A83" s="16">
        <v>45269</v>
      </c>
      <c r="B83" s="11">
        <v>12157</v>
      </c>
      <c r="C83" s="11"/>
      <c r="D83" s="11">
        <v>12157</v>
      </c>
      <c r="E83" s="17" t="s">
        <v>21</v>
      </c>
      <c r="F83" s="17" t="s">
        <v>103</v>
      </c>
      <c r="G83" s="17" t="s">
        <v>11</v>
      </c>
      <c r="H83" s="17"/>
      <c r="I83" s="18">
        <v>252</v>
      </c>
      <c r="J83" s="18">
        <v>654</v>
      </c>
      <c r="K83" s="18">
        <v>42894</v>
      </c>
      <c r="L83" s="11"/>
      <c r="M83" s="11"/>
      <c r="N83" s="17" t="s">
        <v>104</v>
      </c>
      <c r="O83" s="17" t="s">
        <v>104</v>
      </c>
      <c r="P83" s="16"/>
      <c r="Q83" s="16"/>
      <c r="R83" s="17"/>
      <c r="S83" s="17"/>
      <c r="T83" s="17"/>
      <c r="U83" s="17"/>
      <c r="V83" s="17"/>
      <c r="W83" s="18"/>
      <c r="X83" s="17"/>
      <c r="Y83" s="18"/>
      <c r="Z83" s="17"/>
      <c r="AA83" s="17"/>
      <c r="AB83" s="17"/>
      <c r="AC83" s="17"/>
      <c r="AD83" s="17" t="s">
        <v>1214</v>
      </c>
      <c r="AE83" s="17" t="s">
        <v>1215</v>
      </c>
      <c r="AF83" s="17" t="s">
        <v>1216</v>
      </c>
      <c r="AG83" s="17" t="s">
        <v>111</v>
      </c>
      <c r="AH83" s="22" t="s">
        <v>1217</v>
      </c>
      <c r="AI83" s="17" t="s">
        <v>358</v>
      </c>
      <c r="AJ83" s="17" t="s">
        <v>358</v>
      </c>
      <c r="AK83" s="18">
        <v>60</v>
      </c>
      <c r="AL83" s="18">
        <v>44</v>
      </c>
      <c r="AM83" s="18">
        <v>2640</v>
      </c>
      <c r="AN83" s="17" t="s">
        <v>113</v>
      </c>
      <c r="AO83" s="20">
        <v>0</v>
      </c>
      <c r="AP83" s="20">
        <v>0</v>
      </c>
      <c r="AQ83" s="17" t="s">
        <v>441</v>
      </c>
      <c r="AR83" s="17" t="s">
        <v>442</v>
      </c>
      <c r="AS83" s="17" t="s">
        <v>443</v>
      </c>
      <c r="AT83" s="17" t="s">
        <v>103</v>
      </c>
      <c r="AU83" s="17" t="s">
        <v>1201</v>
      </c>
      <c r="AV83" s="17" t="s">
        <v>132</v>
      </c>
      <c r="AW83" s="17" t="s">
        <v>446</v>
      </c>
      <c r="AX83" s="17" t="s">
        <v>134</v>
      </c>
      <c r="AY83" s="17" t="s">
        <v>446</v>
      </c>
      <c r="AZ83" s="17" t="s">
        <v>103</v>
      </c>
      <c r="BA83" s="17" t="s">
        <v>103</v>
      </c>
      <c r="BB83" s="21">
        <v>179</v>
      </c>
      <c r="BC83" s="18">
        <v>4</v>
      </c>
      <c r="BD83" s="18">
        <v>18</v>
      </c>
      <c r="BE83" s="18">
        <v>6</v>
      </c>
      <c r="BF83" s="18">
        <v>148</v>
      </c>
      <c r="BG83" s="18">
        <v>15</v>
      </c>
      <c r="BH83" s="18">
        <v>1</v>
      </c>
      <c r="BI83" s="18">
        <v>29.800269</v>
      </c>
      <c r="BJ83" s="18">
        <v>-95.469750000000005</v>
      </c>
    </row>
    <row r="84" spans="1:62" x14ac:dyDescent="0.3">
      <c r="A84" s="16">
        <v>45237</v>
      </c>
      <c r="B84" s="11">
        <v>12163</v>
      </c>
      <c r="C84" s="11" t="s">
        <v>2475</v>
      </c>
      <c r="D84" s="11">
        <v>12163</v>
      </c>
      <c r="E84" s="17" t="s">
        <v>21</v>
      </c>
      <c r="F84" s="17" t="s">
        <v>103</v>
      </c>
      <c r="G84" s="17" t="s">
        <v>12</v>
      </c>
      <c r="H84" s="17"/>
      <c r="I84" s="18">
        <v>384959</v>
      </c>
      <c r="J84" s="18">
        <v>2615</v>
      </c>
      <c r="K84" s="18">
        <v>44389</v>
      </c>
      <c r="L84" s="11"/>
      <c r="M84" s="11"/>
      <c r="N84" s="17" t="s">
        <v>105</v>
      </c>
      <c r="O84" s="17" t="s">
        <v>105</v>
      </c>
      <c r="P84" s="16"/>
      <c r="Q84" s="16"/>
      <c r="R84" s="17"/>
      <c r="S84" s="17"/>
      <c r="T84" s="17"/>
      <c r="U84" s="17"/>
      <c r="V84" s="17"/>
      <c r="W84" s="18"/>
      <c r="X84" s="17"/>
      <c r="Y84" s="18"/>
      <c r="Z84" s="17"/>
      <c r="AA84" s="17"/>
      <c r="AB84" s="17"/>
      <c r="AC84" s="17"/>
      <c r="AD84" s="17" t="s">
        <v>2697</v>
      </c>
      <c r="AE84" s="17" t="s">
        <v>2698</v>
      </c>
      <c r="AF84" s="17" t="s">
        <v>2699</v>
      </c>
      <c r="AG84" s="17" t="s">
        <v>749</v>
      </c>
      <c r="AH84" s="19">
        <v>77493</v>
      </c>
      <c r="AI84" s="17" t="s">
        <v>2700</v>
      </c>
      <c r="AJ84" s="17" t="s">
        <v>2700</v>
      </c>
      <c r="AK84" s="18">
        <v>13</v>
      </c>
      <c r="AL84" s="18">
        <v>109</v>
      </c>
      <c r="AM84" s="18">
        <v>1417</v>
      </c>
      <c r="AN84" s="17" t="s">
        <v>113</v>
      </c>
      <c r="AO84" s="20">
        <v>0</v>
      </c>
      <c r="AP84" s="20">
        <v>0</v>
      </c>
      <c r="AQ84" s="17" t="s">
        <v>854</v>
      </c>
      <c r="AR84" s="17" t="s">
        <v>855</v>
      </c>
      <c r="AS84" s="17" t="s">
        <v>2368</v>
      </c>
      <c r="AT84" s="17" t="s">
        <v>103</v>
      </c>
      <c r="AU84" s="17" t="s">
        <v>2369</v>
      </c>
      <c r="AV84" s="17" t="s">
        <v>132</v>
      </c>
      <c r="AW84" s="17" t="s">
        <v>859</v>
      </c>
      <c r="AX84" s="17" t="s">
        <v>134</v>
      </c>
      <c r="AY84" s="17" t="s">
        <v>859</v>
      </c>
      <c r="AZ84" s="17" t="s">
        <v>103</v>
      </c>
      <c r="BA84" s="17" t="s">
        <v>103</v>
      </c>
      <c r="BB84" s="21">
        <v>1086</v>
      </c>
      <c r="BC84" s="18">
        <v>4</v>
      </c>
      <c r="BD84" s="18">
        <v>8</v>
      </c>
      <c r="BE84" s="18">
        <v>8</v>
      </c>
      <c r="BF84" s="18">
        <v>132</v>
      </c>
      <c r="BG84" s="18">
        <v>17</v>
      </c>
      <c r="BH84" s="18">
        <v>5</v>
      </c>
      <c r="BI84" s="18">
        <v>29.8303455</v>
      </c>
      <c r="BJ84" s="18">
        <v>-95.820104499999999</v>
      </c>
    </row>
    <row r="85" spans="1:62" x14ac:dyDescent="0.3">
      <c r="A85" s="16">
        <v>45237</v>
      </c>
      <c r="B85" s="11">
        <v>12114</v>
      </c>
      <c r="C85" s="11" t="s">
        <v>2475</v>
      </c>
      <c r="D85" s="11">
        <v>12173</v>
      </c>
      <c r="E85" s="17" t="s">
        <v>21</v>
      </c>
      <c r="F85" s="17" t="s">
        <v>103</v>
      </c>
      <c r="G85" s="17" t="s">
        <v>10</v>
      </c>
      <c r="H85" s="17" t="s">
        <v>103</v>
      </c>
      <c r="I85" s="18">
        <v>846</v>
      </c>
      <c r="J85" s="18">
        <v>340</v>
      </c>
      <c r="K85" s="18">
        <v>44466</v>
      </c>
      <c r="L85" s="11"/>
      <c r="M85" s="11"/>
      <c r="N85" s="17" t="s">
        <v>105</v>
      </c>
      <c r="O85" s="17" t="s">
        <v>105</v>
      </c>
      <c r="P85" s="16"/>
      <c r="Q85" s="16"/>
      <c r="R85" s="17"/>
      <c r="S85" s="17"/>
      <c r="T85" s="17"/>
      <c r="U85" s="17"/>
      <c r="V85" s="17"/>
      <c r="W85" s="18"/>
      <c r="X85" s="17"/>
      <c r="Y85" s="18"/>
      <c r="Z85" s="17"/>
      <c r="AA85" s="17"/>
      <c r="AB85" s="17"/>
      <c r="AC85" s="17"/>
      <c r="AD85" s="17" t="s">
        <v>2701</v>
      </c>
      <c r="AE85" s="17" t="s">
        <v>2702</v>
      </c>
      <c r="AF85" s="17" t="s">
        <v>2703</v>
      </c>
      <c r="AG85" s="17" t="s">
        <v>676</v>
      </c>
      <c r="AH85" s="19">
        <v>77429</v>
      </c>
      <c r="AI85" s="17" t="s">
        <v>1506</v>
      </c>
      <c r="AJ85" s="17" t="s">
        <v>1506</v>
      </c>
      <c r="AK85" s="18">
        <v>31</v>
      </c>
      <c r="AL85" s="18">
        <v>35</v>
      </c>
      <c r="AM85" s="18">
        <v>1085</v>
      </c>
      <c r="AN85" s="17" t="s">
        <v>113</v>
      </c>
      <c r="AO85" s="20">
        <v>250</v>
      </c>
      <c r="AP85" s="20">
        <v>250</v>
      </c>
      <c r="AQ85" s="17" t="s">
        <v>2704</v>
      </c>
      <c r="AR85" s="17" t="s">
        <v>2705</v>
      </c>
      <c r="AS85" s="17" t="s">
        <v>2706</v>
      </c>
      <c r="AT85" s="17" t="s">
        <v>2707</v>
      </c>
      <c r="AU85" s="17" t="s">
        <v>2708</v>
      </c>
      <c r="AV85" s="17" t="s">
        <v>691</v>
      </c>
      <c r="AW85" s="17" t="s">
        <v>120</v>
      </c>
      <c r="AX85" s="17" t="s">
        <v>120</v>
      </c>
      <c r="AY85" s="17" t="s">
        <v>121</v>
      </c>
      <c r="AZ85" s="17" t="s">
        <v>103</v>
      </c>
      <c r="BA85" s="17" t="s">
        <v>103</v>
      </c>
      <c r="BB85" s="21">
        <v>768</v>
      </c>
      <c r="BC85" s="18">
        <v>3</v>
      </c>
      <c r="BD85" s="18">
        <v>38</v>
      </c>
      <c r="BE85" s="18">
        <v>6</v>
      </c>
      <c r="BF85" s="18">
        <v>130</v>
      </c>
      <c r="BG85" s="18">
        <v>7</v>
      </c>
      <c r="BH85" s="18">
        <v>4</v>
      </c>
      <c r="BI85" s="18">
        <v>29.993427000000001</v>
      </c>
      <c r="BJ85" s="18">
        <v>-95.646978000000004</v>
      </c>
    </row>
    <row r="86" spans="1:62" x14ac:dyDescent="0.3">
      <c r="A86" s="16">
        <v>45237</v>
      </c>
      <c r="B86" s="11">
        <v>12177</v>
      </c>
      <c r="C86" s="11" t="s">
        <v>2475</v>
      </c>
      <c r="D86" s="11">
        <v>12177</v>
      </c>
      <c r="E86" s="17" t="s">
        <v>21</v>
      </c>
      <c r="F86" s="17" t="s">
        <v>103</v>
      </c>
      <c r="G86" s="17" t="s">
        <v>10</v>
      </c>
      <c r="H86" s="17"/>
      <c r="I86" s="18">
        <v>928</v>
      </c>
      <c r="J86" s="18">
        <v>2745</v>
      </c>
      <c r="K86" s="18">
        <v>44121</v>
      </c>
      <c r="L86" s="11"/>
      <c r="M86" s="11"/>
      <c r="N86" s="17" t="s">
        <v>105</v>
      </c>
      <c r="O86" s="17" t="s">
        <v>105</v>
      </c>
      <c r="P86" s="16"/>
      <c r="Q86" s="16"/>
      <c r="R86" s="17"/>
      <c r="S86" s="17"/>
      <c r="T86" s="17"/>
      <c r="U86" s="17"/>
      <c r="V86" s="17"/>
      <c r="W86" s="18"/>
      <c r="X86" s="17"/>
      <c r="Y86" s="18"/>
      <c r="Z86" s="17"/>
      <c r="AA86" s="17"/>
      <c r="AB86" s="17"/>
      <c r="AC86" s="17"/>
      <c r="AD86" s="17" t="s">
        <v>2709</v>
      </c>
      <c r="AE86" s="17" t="s">
        <v>2710</v>
      </c>
      <c r="AF86" s="17" t="s">
        <v>2711</v>
      </c>
      <c r="AG86" s="17" t="s">
        <v>676</v>
      </c>
      <c r="AH86" s="19">
        <v>77429</v>
      </c>
      <c r="AI86" s="17" t="s">
        <v>2512</v>
      </c>
      <c r="AJ86" s="17" t="s">
        <v>2512</v>
      </c>
      <c r="AK86" s="18">
        <v>52</v>
      </c>
      <c r="AL86" s="18">
        <v>42</v>
      </c>
      <c r="AM86" s="18">
        <v>2184</v>
      </c>
      <c r="AN86" s="17" t="s">
        <v>106</v>
      </c>
      <c r="AO86" s="20">
        <v>0</v>
      </c>
      <c r="AP86" s="20">
        <v>0</v>
      </c>
      <c r="AQ86" s="17" t="s">
        <v>149</v>
      </c>
      <c r="AR86" s="17" t="s">
        <v>150</v>
      </c>
      <c r="AS86" s="17" t="s">
        <v>151</v>
      </c>
      <c r="AT86" s="17" t="s">
        <v>103</v>
      </c>
      <c r="AU86" s="17" t="s">
        <v>679</v>
      </c>
      <c r="AV86" s="17" t="s">
        <v>132</v>
      </c>
      <c r="AW86" s="17" t="s">
        <v>154</v>
      </c>
      <c r="AX86" s="17" t="s">
        <v>134</v>
      </c>
      <c r="AY86" s="17" t="s">
        <v>154</v>
      </c>
      <c r="AZ86" s="17" t="s">
        <v>155</v>
      </c>
      <c r="BA86" s="17" t="s">
        <v>156</v>
      </c>
      <c r="BB86" s="21">
        <v>481</v>
      </c>
      <c r="BC86" s="18">
        <v>3</v>
      </c>
      <c r="BD86" s="18">
        <v>38</v>
      </c>
      <c r="BE86" s="18">
        <v>6</v>
      </c>
      <c r="BF86" s="18">
        <v>130</v>
      </c>
      <c r="BG86" s="18">
        <v>7</v>
      </c>
      <c r="BH86" s="18">
        <v>4</v>
      </c>
      <c r="BI86" s="18">
        <v>29.954474999999999</v>
      </c>
      <c r="BJ86" s="18">
        <v>-95.629931999999997</v>
      </c>
    </row>
    <row r="87" spans="1:62" x14ac:dyDescent="0.3">
      <c r="A87" s="16">
        <v>45269</v>
      </c>
      <c r="B87" s="11">
        <v>12178</v>
      </c>
      <c r="C87" s="11"/>
      <c r="D87" s="11">
        <v>12178</v>
      </c>
      <c r="E87" s="17" t="s">
        <v>21</v>
      </c>
      <c r="F87" s="17" t="s">
        <v>103</v>
      </c>
      <c r="G87" s="17" t="s">
        <v>10</v>
      </c>
      <c r="H87" s="17"/>
      <c r="I87" s="18">
        <v>384930</v>
      </c>
      <c r="J87" s="18">
        <v>3141</v>
      </c>
      <c r="K87" s="18">
        <v>43835</v>
      </c>
      <c r="L87" s="11"/>
      <c r="M87" s="11"/>
      <c r="N87" s="17" t="s">
        <v>105</v>
      </c>
      <c r="O87" s="17" t="s">
        <v>105</v>
      </c>
      <c r="P87" s="16"/>
      <c r="Q87" s="16"/>
      <c r="R87" s="17"/>
      <c r="S87" s="17"/>
      <c r="T87" s="17"/>
      <c r="U87" s="17"/>
      <c r="V87" s="17"/>
      <c r="W87" s="18"/>
      <c r="X87" s="17"/>
      <c r="Y87" s="18"/>
      <c r="Z87" s="17"/>
      <c r="AA87" s="17"/>
      <c r="AB87" s="17"/>
      <c r="AC87" s="17"/>
      <c r="AD87" s="17" t="s">
        <v>940</v>
      </c>
      <c r="AE87" s="17" t="s">
        <v>941</v>
      </c>
      <c r="AF87" s="17" t="s">
        <v>942</v>
      </c>
      <c r="AG87" s="17" t="s">
        <v>943</v>
      </c>
      <c r="AH87" s="19">
        <v>77377</v>
      </c>
      <c r="AI87" s="17" t="s">
        <v>944</v>
      </c>
      <c r="AJ87" s="17" t="s">
        <v>944</v>
      </c>
      <c r="AK87" s="18">
        <v>40</v>
      </c>
      <c r="AL87" s="18">
        <v>63</v>
      </c>
      <c r="AM87" s="18">
        <v>2520</v>
      </c>
      <c r="AN87" s="17" t="s">
        <v>113</v>
      </c>
      <c r="AO87" s="20">
        <v>400</v>
      </c>
      <c r="AP87" s="20">
        <v>400</v>
      </c>
      <c r="AQ87" s="17" t="s">
        <v>945</v>
      </c>
      <c r="AR87" s="17" t="s">
        <v>946</v>
      </c>
      <c r="AS87" s="17" t="s">
        <v>2712</v>
      </c>
      <c r="AT87" s="17" t="s">
        <v>947</v>
      </c>
      <c r="AU87" s="17" t="s">
        <v>948</v>
      </c>
      <c r="AV87" s="17" t="s">
        <v>119</v>
      </c>
      <c r="AW87" s="17" t="s">
        <v>120</v>
      </c>
      <c r="AX87" s="17" t="s">
        <v>120</v>
      </c>
      <c r="AY87" s="17" t="s">
        <v>121</v>
      </c>
      <c r="AZ87" s="17" t="s">
        <v>103</v>
      </c>
      <c r="BA87" s="17" t="s">
        <v>103</v>
      </c>
      <c r="BB87" s="21">
        <v>903</v>
      </c>
      <c r="BC87" s="18">
        <v>4</v>
      </c>
      <c r="BD87" s="18">
        <v>38</v>
      </c>
      <c r="BE87" s="18">
        <v>6</v>
      </c>
      <c r="BF87" s="18">
        <v>130</v>
      </c>
      <c r="BG87" s="18">
        <v>7</v>
      </c>
      <c r="BH87" s="18">
        <v>4</v>
      </c>
      <c r="BI87" s="18">
        <v>30.073194000000001</v>
      </c>
      <c r="BJ87" s="18">
        <v>-95.663340000000005</v>
      </c>
    </row>
    <row r="88" spans="1:62" x14ac:dyDescent="0.3">
      <c r="A88" s="16">
        <v>45269</v>
      </c>
      <c r="B88" s="11">
        <v>12179</v>
      </c>
      <c r="C88" s="11"/>
      <c r="D88" s="11">
        <v>12179</v>
      </c>
      <c r="E88" s="17" t="s">
        <v>21</v>
      </c>
      <c r="F88" s="17" t="s">
        <v>103</v>
      </c>
      <c r="G88" s="17" t="s">
        <v>11</v>
      </c>
      <c r="H88" s="17" t="s">
        <v>103</v>
      </c>
      <c r="I88" s="18">
        <v>629</v>
      </c>
      <c r="J88" s="18">
        <v>2855</v>
      </c>
      <c r="K88" s="18">
        <v>1857</v>
      </c>
      <c r="L88" s="11"/>
      <c r="M88" s="11"/>
      <c r="N88" s="17" t="s">
        <v>105</v>
      </c>
      <c r="O88" s="17" t="s">
        <v>105</v>
      </c>
      <c r="P88" s="16"/>
      <c r="Q88" s="16"/>
      <c r="R88" s="17"/>
      <c r="S88" s="17"/>
      <c r="T88" s="17"/>
      <c r="U88" s="17"/>
      <c r="V88" s="17"/>
      <c r="W88" s="18"/>
      <c r="X88" s="17"/>
      <c r="Y88" s="18"/>
      <c r="Z88" s="17"/>
      <c r="AA88" s="17"/>
      <c r="AB88" s="17"/>
      <c r="AC88" s="17"/>
      <c r="AD88" s="17" t="s">
        <v>1447</v>
      </c>
      <c r="AE88" s="17" t="s">
        <v>2713</v>
      </c>
      <c r="AF88" s="17" t="s">
        <v>2714</v>
      </c>
      <c r="AG88" s="17" t="s">
        <v>749</v>
      </c>
      <c r="AH88" s="19">
        <v>77493</v>
      </c>
      <c r="AI88" s="17" t="s">
        <v>2715</v>
      </c>
      <c r="AJ88" s="17" t="s">
        <v>2715</v>
      </c>
      <c r="AK88" s="18">
        <v>34</v>
      </c>
      <c r="AL88" s="18">
        <v>96</v>
      </c>
      <c r="AM88" s="18">
        <v>3264</v>
      </c>
      <c r="AN88" s="17" t="s">
        <v>113</v>
      </c>
      <c r="AO88" s="20">
        <v>0</v>
      </c>
      <c r="AP88" s="20">
        <v>0</v>
      </c>
      <c r="AQ88" s="17" t="s">
        <v>854</v>
      </c>
      <c r="AR88" s="17" t="s">
        <v>855</v>
      </c>
      <c r="AS88" s="17" t="s">
        <v>856</v>
      </c>
      <c r="AT88" s="17" t="s">
        <v>857</v>
      </c>
      <c r="AU88" s="17" t="s">
        <v>2369</v>
      </c>
      <c r="AV88" s="17" t="s">
        <v>132</v>
      </c>
      <c r="AW88" s="17" t="s">
        <v>859</v>
      </c>
      <c r="AX88" s="17" t="s">
        <v>134</v>
      </c>
      <c r="AY88" s="17" t="s">
        <v>859</v>
      </c>
      <c r="AZ88" s="17" t="s">
        <v>103</v>
      </c>
      <c r="BA88" s="17" t="s">
        <v>103</v>
      </c>
      <c r="BB88" s="21">
        <v>1120</v>
      </c>
      <c r="BC88" s="18">
        <v>4</v>
      </c>
      <c r="BD88" s="18">
        <v>8</v>
      </c>
      <c r="BE88" s="18">
        <v>8</v>
      </c>
      <c r="BF88" s="18">
        <v>135</v>
      </c>
      <c r="BG88" s="18">
        <v>7</v>
      </c>
      <c r="BH88" s="18">
        <v>5</v>
      </c>
      <c r="BI88" s="18">
        <v>29.842649999999999</v>
      </c>
      <c r="BJ88" s="18">
        <v>-95.777703000000002</v>
      </c>
    </row>
    <row r="89" spans="1:62" x14ac:dyDescent="0.3">
      <c r="A89" s="16">
        <v>45237</v>
      </c>
      <c r="B89" s="11">
        <v>12182</v>
      </c>
      <c r="C89" s="11"/>
      <c r="D89" s="11">
        <v>12182</v>
      </c>
      <c r="E89" s="17" t="s">
        <v>21</v>
      </c>
      <c r="F89" s="17" t="s">
        <v>103</v>
      </c>
      <c r="G89" s="17" t="s">
        <v>10</v>
      </c>
      <c r="H89" s="17" t="s">
        <v>103</v>
      </c>
      <c r="I89" s="18">
        <v>677</v>
      </c>
      <c r="J89" s="18">
        <v>768</v>
      </c>
      <c r="K89" s="18">
        <v>2908</v>
      </c>
      <c r="L89" s="11"/>
      <c r="M89" s="11"/>
      <c r="N89" s="17" t="s">
        <v>104</v>
      </c>
      <c r="O89" s="17" t="s">
        <v>104</v>
      </c>
      <c r="P89" s="16"/>
      <c r="Q89" s="16"/>
      <c r="R89" s="17"/>
      <c r="S89" s="17"/>
      <c r="T89" s="17"/>
      <c r="U89" s="17"/>
      <c r="V89" s="17"/>
      <c r="W89" s="18"/>
      <c r="X89" s="17"/>
      <c r="Y89" s="18"/>
      <c r="Z89" s="17"/>
      <c r="AA89" s="17"/>
      <c r="AB89" s="17"/>
      <c r="AC89" s="17"/>
      <c r="AD89" s="17" t="s">
        <v>850</v>
      </c>
      <c r="AE89" s="17" t="s">
        <v>2716</v>
      </c>
      <c r="AF89" s="17" t="s">
        <v>2717</v>
      </c>
      <c r="AG89" s="17" t="s">
        <v>749</v>
      </c>
      <c r="AH89" s="22" t="s">
        <v>2718</v>
      </c>
      <c r="AI89" s="17" t="s">
        <v>2719</v>
      </c>
      <c r="AJ89" s="17" t="s">
        <v>2719</v>
      </c>
      <c r="AK89" s="18">
        <v>33</v>
      </c>
      <c r="AL89" s="18">
        <v>67</v>
      </c>
      <c r="AM89" s="18">
        <v>2211</v>
      </c>
      <c r="AN89" s="17" t="s">
        <v>113</v>
      </c>
      <c r="AO89" s="20">
        <v>0</v>
      </c>
      <c r="AP89" s="20">
        <v>0</v>
      </c>
      <c r="AQ89" s="17" t="s">
        <v>854</v>
      </c>
      <c r="AR89" s="17" t="s">
        <v>855</v>
      </c>
      <c r="AS89" s="17" t="s">
        <v>856</v>
      </c>
      <c r="AT89" s="17" t="s">
        <v>857</v>
      </c>
      <c r="AU89" s="17" t="s">
        <v>858</v>
      </c>
      <c r="AV89" s="17" t="s">
        <v>132</v>
      </c>
      <c r="AW89" s="17" t="s">
        <v>859</v>
      </c>
      <c r="AX89" s="17" t="s">
        <v>134</v>
      </c>
      <c r="AY89" s="17" t="s">
        <v>859</v>
      </c>
      <c r="AZ89" s="17" t="s">
        <v>103</v>
      </c>
      <c r="BA89" s="17" t="s">
        <v>103</v>
      </c>
      <c r="BB89" s="21">
        <v>618</v>
      </c>
      <c r="BC89" s="18">
        <v>4</v>
      </c>
      <c r="BD89" s="18">
        <v>8</v>
      </c>
      <c r="BE89" s="18">
        <v>8</v>
      </c>
      <c r="BF89" s="18">
        <v>149</v>
      </c>
      <c r="BG89" s="18">
        <v>7</v>
      </c>
      <c r="BH89" s="18">
        <v>5</v>
      </c>
      <c r="BI89" s="18">
        <v>29.80593</v>
      </c>
      <c r="BJ89" s="18">
        <v>-95.744466000000003</v>
      </c>
    </row>
    <row r="90" spans="1:62" x14ac:dyDescent="0.3">
      <c r="A90" s="16">
        <v>45237</v>
      </c>
      <c r="B90" s="11">
        <v>12185</v>
      </c>
      <c r="C90" s="11"/>
      <c r="D90" s="11">
        <v>12185</v>
      </c>
      <c r="E90" s="17" t="s">
        <v>21</v>
      </c>
      <c r="F90" s="17" t="s">
        <v>103</v>
      </c>
      <c r="G90" s="17" t="s">
        <v>10</v>
      </c>
      <c r="H90" s="17" t="s">
        <v>103</v>
      </c>
      <c r="I90" s="18">
        <v>196</v>
      </c>
      <c r="J90" s="18">
        <v>2532</v>
      </c>
      <c r="K90" s="18">
        <v>43841</v>
      </c>
      <c r="L90" s="11"/>
      <c r="M90" s="11"/>
      <c r="N90" s="17" t="s">
        <v>104</v>
      </c>
      <c r="O90" s="17" t="s">
        <v>104</v>
      </c>
      <c r="P90" s="16"/>
      <c r="Q90" s="16"/>
      <c r="R90" s="17"/>
      <c r="S90" s="17"/>
      <c r="T90" s="17"/>
      <c r="U90" s="17"/>
      <c r="V90" s="17"/>
      <c r="W90" s="18"/>
      <c r="X90" s="17"/>
      <c r="Y90" s="18"/>
      <c r="Z90" s="17"/>
      <c r="AA90" s="17"/>
      <c r="AB90" s="17"/>
      <c r="AC90" s="17"/>
      <c r="AD90" s="17" t="s">
        <v>779</v>
      </c>
      <c r="AE90" s="17" t="s">
        <v>780</v>
      </c>
      <c r="AF90" s="17" t="s">
        <v>781</v>
      </c>
      <c r="AG90" s="17" t="s">
        <v>111</v>
      </c>
      <c r="AH90" s="19">
        <v>77086</v>
      </c>
      <c r="AI90" s="17" t="s">
        <v>254</v>
      </c>
      <c r="AJ90" s="17" t="s">
        <v>254</v>
      </c>
      <c r="AK90" s="18">
        <v>58</v>
      </c>
      <c r="AL90" s="18">
        <v>90</v>
      </c>
      <c r="AM90" s="18">
        <v>5220</v>
      </c>
      <c r="AN90" s="17" t="s">
        <v>106</v>
      </c>
      <c r="AO90" s="20">
        <v>0</v>
      </c>
      <c r="AP90" s="20">
        <v>0</v>
      </c>
      <c r="AQ90" s="17" t="s">
        <v>782</v>
      </c>
      <c r="AR90" s="17" t="s">
        <v>783</v>
      </c>
      <c r="AS90" s="17" t="s">
        <v>784</v>
      </c>
      <c r="AT90" s="17" t="s">
        <v>785</v>
      </c>
      <c r="AU90" s="17" t="s">
        <v>786</v>
      </c>
      <c r="AV90" s="17" t="s">
        <v>132</v>
      </c>
      <c r="AW90" s="17" t="s">
        <v>787</v>
      </c>
      <c r="AX90" s="17" t="s">
        <v>134</v>
      </c>
      <c r="AY90" s="17" t="s">
        <v>787</v>
      </c>
      <c r="AZ90" s="17" t="s">
        <v>103</v>
      </c>
      <c r="BA90" s="17" t="s">
        <v>103</v>
      </c>
      <c r="BB90" s="21">
        <v>977</v>
      </c>
      <c r="BC90" s="18">
        <v>1</v>
      </c>
      <c r="BD90" s="18">
        <v>18</v>
      </c>
      <c r="BE90" s="18">
        <v>4</v>
      </c>
      <c r="BF90" s="18">
        <v>148</v>
      </c>
      <c r="BG90" s="18">
        <v>15</v>
      </c>
      <c r="BH90" s="18">
        <v>1</v>
      </c>
      <c r="BI90" s="18">
        <v>29.915433</v>
      </c>
      <c r="BJ90" s="18">
        <v>-95.498496000000003</v>
      </c>
    </row>
    <row r="91" spans="1:62" x14ac:dyDescent="0.3">
      <c r="A91" s="16">
        <v>45269</v>
      </c>
      <c r="B91" s="18">
        <v>12186</v>
      </c>
      <c r="C91" s="18"/>
      <c r="D91" s="18">
        <v>12186</v>
      </c>
      <c r="E91" s="17" t="s">
        <v>21</v>
      </c>
      <c r="F91" s="17" t="s">
        <v>103</v>
      </c>
      <c r="G91" s="17" t="s">
        <v>11</v>
      </c>
      <c r="H91" s="17" t="s">
        <v>103</v>
      </c>
      <c r="I91" s="18">
        <v>385065</v>
      </c>
      <c r="J91" s="18">
        <v>2801</v>
      </c>
      <c r="K91" s="18">
        <v>44207</v>
      </c>
      <c r="L91" s="11"/>
      <c r="M91" s="11"/>
      <c r="N91" s="17" t="s">
        <v>105</v>
      </c>
      <c r="O91" s="17" t="s">
        <v>105</v>
      </c>
      <c r="P91" s="16"/>
      <c r="Q91" s="16"/>
      <c r="R91" s="17"/>
      <c r="S91" s="17"/>
      <c r="T91" s="17"/>
      <c r="U91" s="17"/>
      <c r="V91" s="17"/>
      <c r="W91" s="18"/>
      <c r="X91" s="17"/>
      <c r="Y91" s="18"/>
      <c r="Z91" s="17"/>
      <c r="AA91" s="17"/>
      <c r="AB91" s="17"/>
      <c r="AC91" s="17"/>
      <c r="AD91" s="17" t="s">
        <v>2365</v>
      </c>
      <c r="AE91" s="17" t="s">
        <v>2366</v>
      </c>
      <c r="AF91" s="17" t="s">
        <v>1450</v>
      </c>
      <c r="AG91" s="17" t="s">
        <v>749</v>
      </c>
      <c r="AH91" s="19">
        <v>77493</v>
      </c>
      <c r="AI91" s="17" t="s">
        <v>2367</v>
      </c>
      <c r="AJ91" s="17" t="s">
        <v>2367</v>
      </c>
      <c r="AK91" s="18">
        <v>18</v>
      </c>
      <c r="AL91" s="18">
        <v>98</v>
      </c>
      <c r="AM91" s="18">
        <v>1764</v>
      </c>
      <c r="AN91" s="17" t="s">
        <v>113</v>
      </c>
      <c r="AO91" s="20">
        <v>0</v>
      </c>
      <c r="AP91" s="20">
        <v>0</v>
      </c>
      <c r="AQ91" s="17" t="s">
        <v>854</v>
      </c>
      <c r="AR91" s="17" t="s">
        <v>855</v>
      </c>
      <c r="AS91" s="17" t="s">
        <v>2368</v>
      </c>
      <c r="AT91" s="17" t="s">
        <v>103</v>
      </c>
      <c r="AU91" s="17" t="s">
        <v>2369</v>
      </c>
      <c r="AV91" s="17" t="s">
        <v>235</v>
      </c>
      <c r="AW91" s="17" t="s">
        <v>859</v>
      </c>
      <c r="AX91" s="17" t="s">
        <v>134</v>
      </c>
      <c r="AY91" s="17" t="s">
        <v>859</v>
      </c>
      <c r="AZ91" s="17" t="s">
        <v>103</v>
      </c>
      <c r="BA91" s="17" t="s">
        <v>103</v>
      </c>
      <c r="BB91" s="21">
        <v>119</v>
      </c>
      <c r="BC91" s="18">
        <v>4</v>
      </c>
      <c r="BD91" s="18">
        <v>8</v>
      </c>
      <c r="BE91" s="18">
        <v>8</v>
      </c>
      <c r="BF91" s="18">
        <v>132</v>
      </c>
      <c r="BG91" s="18">
        <v>17</v>
      </c>
      <c r="BH91" s="18">
        <v>5</v>
      </c>
      <c r="BI91" s="18">
        <v>29.8559682</v>
      </c>
      <c r="BJ91" s="18">
        <v>-95.809123200000002</v>
      </c>
    </row>
    <row r="92" spans="1:62" x14ac:dyDescent="0.3">
      <c r="A92" s="16">
        <v>45269</v>
      </c>
      <c r="B92" s="11">
        <v>92108</v>
      </c>
      <c r="C92" s="11" t="s">
        <v>2475</v>
      </c>
      <c r="D92" s="11">
        <v>12187</v>
      </c>
      <c r="E92" s="17" t="s">
        <v>21</v>
      </c>
      <c r="F92" s="17" t="s">
        <v>103</v>
      </c>
      <c r="G92" s="17" t="s">
        <v>10</v>
      </c>
      <c r="H92" s="17" t="s">
        <v>103</v>
      </c>
      <c r="I92" s="18">
        <v>697</v>
      </c>
      <c r="J92" s="18">
        <v>2824</v>
      </c>
      <c r="K92" s="18">
        <v>44200</v>
      </c>
      <c r="L92" s="11"/>
      <c r="M92" s="11"/>
      <c r="N92" s="17" t="s">
        <v>104</v>
      </c>
      <c r="O92" s="17" t="s">
        <v>105</v>
      </c>
      <c r="P92" s="16"/>
      <c r="Q92" s="16"/>
      <c r="R92" s="17"/>
      <c r="S92" s="17"/>
      <c r="T92" s="17"/>
      <c r="U92" s="17"/>
      <c r="V92" s="17"/>
      <c r="W92" s="18"/>
      <c r="X92" s="17"/>
      <c r="Y92" s="18"/>
      <c r="Z92" s="17"/>
      <c r="AA92" s="17"/>
      <c r="AB92" s="17"/>
      <c r="AC92" s="17"/>
      <c r="AD92" s="17" t="s">
        <v>2720</v>
      </c>
      <c r="AE92" s="17" t="s">
        <v>2721</v>
      </c>
      <c r="AF92" s="17" t="s">
        <v>2722</v>
      </c>
      <c r="AG92" s="17" t="s">
        <v>111</v>
      </c>
      <c r="AH92" s="19">
        <v>77092</v>
      </c>
      <c r="AI92" s="17" t="s">
        <v>2723</v>
      </c>
      <c r="AJ92" s="17" t="s">
        <v>2723</v>
      </c>
      <c r="AK92" s="18">
        <v>14</v>
      </c>
      <c r="AL92" s="18">
        <v>38</v>
      </c>
      <c r="AM92" s="18">
        <v>532</v>
      </c>
      <c r="AN92" s="17" t="s">
        <v>113</v>
      </c>
      <c r="AO92" s="20">
        <v>0</v>
      </c>
      <c r="AP92" s="20">
        <v>0</v>
      </c>
      <c r="AQ92" s="17" t="s">
        <v>2201</v>
      </c>
      <c r="AR92" s="17" t="s">
        <v>2202</v>
      </c>
      <c r="AS92" s="17" t="s">
        <v>2724</v>
      </c>
      <c r="AT92" s="17" t="s">
        <v>130</v>
      </c>
      <c r="AU92" s="17" t="s">
        <v>131</v>
      </c>
      <c r="AV92" s="17" t="s">
        <v>229</v>
      </c>
      <c r="AW92" s="17" t="s">
        <v>133</v>
      </c>
      <c r="AX92" s="17" t="s">
        <v>134</v>
      </c>
      <c r="AY92" s="17" t="s">
        <v>133</v>
      </c>
      <c r="AZ92" s="17" t="s">
        <v>103</v>
      </c>
      <c r="BA92" s="17" t="s">
        <v>103</v>
      </c>
      <c r="BB92" s="21">
        <v>809</v>
      </c>
      <c r="BC92" s="18">
        <v>4</v>
      </c>
      <c r="BD92" s="18">
        <v>18</v>
      </c>
      <c r="BE92" s="18">
        <v>6</v>
      </c>
      <c r="BF92" s="18">
        <v>148</v>
      </c>
      <c r="BG92" s="18">
        <v>15</v>
      </c>
      <c r="BH92" s="18">
        <v>1</v>
      </c>
      <c r="BI92" s="18">
        <v>29.805858000000001</v>
      </c>
      <c r="BJ92" s="18">
        <v>-95.456803500000007</v>
      </c>
    </row>
    <row r="93" spans="1:62" x14ac:dyDescent="0.3">
      <c r="A93" s="16">
        <v>45237</v>
      </c>
      <c r="B93" s="11">
        <v>12188</v>
      </c>
      <c r="C93" s="11" t="s">
        <v>2475</v>
      </c>
      <c r="D93" s="11">
        <v>12188</v>
      </c>
      <c r="E93" s="17" t="s">
        <v>21</v>
      </c>
      <c r="F93" s="17" t="s">
        <v>103</v>
      </c>
      <c r="G93" s="17" t="s">
        <v>11</v>
      </c>
      <c r="H93" s="17" t="s">
        <v>103</v>
      </c>
      <c r="I93" s="18">
        <v>385172</v>
      </c>
      <c r="J93" s="18">
        <v>3036</v>
      </c>
      <c r="K93" s="18">
        <v>44417</v>
      </c>
      <c r="L93" s="11"/>
      <c r="M93" s="11"/>
      <c r="N93" s="17" t="s">
        <v>105</v>
      </c>
      <c r="O93" s="17" t="s">
        <v>105</v>
      </c>
      <c r="P93" s="16"/>
      <c r="Q93" s="16"/>
      <c r="R93" s="17"/>
      <c r="S93" s="17"/>
      <c r="T93" s="17"/>
      <c r="U93" s="17"/>
      <c r="V93" s="17"/>
      <c r="W93" s="18"/>
      <c r="X93" s="17"/>
      <c r="Y93" s="18"/>
      <c r="Z93" s="17"/>
      <c r="AA93" s="17"/>
      <c r="AB93" s="17"/>
      <c r="AC93" s="17"/>
      <c r="AD93" s="17" t="s">
        <v>2725</v>
      </c>
      <c r="AE93" s="17" t="s">
        <v>2726</v>
      </c>
      <c r="AF93" s="17" t="s">
        <v>2727</v>
      </c>
      <c r="AG93" s="17" t="s">
        <v>111</v>
      </c>
      <c r="AH93" s="19">
        <v>77043</v>
      </c>
      <c r="AI93" s="17" t="s">
        <v>2728</v>
      </c>
      <c r="AJ93" s="17" t="s">
        <v>2728</v>
      </c>
      <c r="AK93" s="18">
        <v>30</v>
      </c>
      <c r="AL93" s="18">
        <v>13</v>
      </c>
      <c r="AM93" s="18">
        <v>390</v>
      </c>
      <c r="AN93" s="17" t="s">
        <v>106</v>
      </c>
      <c r="AO93" s="12"/>
      <c r="AP93" s="12"/>
      <c r="AQ93" s="17" t="s">
        <v>2729</v>
      </c>
      <c r="AR93" s="17" t="s">
        <v>2730</v>
      </c>
      <c r="AS93" s="17" t="s">
        <v>2731</v>
      </c>
      <c r="AT93" s="17" t="s">
        <v>103</v>
      </c>
      <c r="AU93" s="17" t="s">
        <v>2732</v>
      </c>
      <c r="AV93" s="17" t="s">
        <v>2733</v>
      </c>
      <c r="AW93" s="17" t="s">
        <v>120</v>
      </c>
      <c r="AX93" s="17" t="s">
        <v>120</v>
      </c>
      <c r="AY93" s="17" t="s">
        <v>121</v>
      </c>
      <c r="AZ93" s="17" t="s">
        <v>103</v>
      </c>
      <c r="BA93" s="17" t="s">
        <v>103</v>
      </c>
      <c r="BB93" s="21">
        <v>56</v>
      </c>
      <c r="BC93" s="18">
        <v>3</v>
      </c>
      <c r="BD93" s="18">
        <v>38</v>
      </c>
      <c r="BE93" s="18">
        <v>6</v>
      </c>
      <c r="BF93" s="18">
        <v>138</v>
      </c>
      <c r="BG93" s="18">
        <v>7</v>
      </c>
      <c r="BH93" s="18">
        <v>5</v>
      </c>
      <c r="BI93" s="18">
        <v>29.785869999999999</v>
      </c>
      <c r="BJ93" s="18">
        <v>-95.55265</v>
      </c>
    </row>
    <row r="94" spans="1:62" x14ac:dyDescent="0.3">
      <c r="A94" s="16">
        <v>44873</v>
      </c>
      <c r="B94" s="11">
        <v>21154</v>
      </c>
      <c r="C94" s="11" t="s">
        <v>2475</v>
      </c>
      <c r="D94" s="11">
        <v>12191</v>
      </c>
      <c r="E94" s="17" t="s">
        <v>21</v>
      </c>
      <c r="F94" s="17"/>
      <c r="G94" s="17" t="s">
        <v>10</v>
      </c>
      <c r="H94" s="17" t="s">
        <v>10</v>
      </c>
      <c r="I94" s="18">
        <v>835</v>
      </c>
      <c r="J94" s="18">
        <v>3012</v>
      </c>
      <c r="K94" s="18">
        <v>44377</v>
      </c>
      <c r="L94" s="18">
        <v>3012</v>
      </c>
      <c r="M94" s="18">
        <v>44377</v>
      </c>
      <c r="N94" s="17" t="s">
        <v>105</v>
      </c>
      <c r="O94" s="17" t="s">
        <v>105</v>
      </c>
      <c r="P94" s="16"/>
      <c r="Q94" s="16"/>
      <c r="R94" s="17"/>
      <c r="S94" s="17"/>
      <c r="T94" s="17"/>
      <c r="U94" s="17"/>
      <c r="V94" s="17"/>
      <c r="W94" s="18"/>
      <c r="X94" s="17"/>
      <c r="Y94" s="18"/>
      <c r="Z94" s="17"/>
      <c r="AA94" s="17"/>
      <c r="AB94" s="17"/>
      <c r="AC94" s="17"/>
      <c r="AD94" s="17" t="s">
        <v>2734</v>
      </c>
      <c r="AE94" s="17" t="s">
        <v>2735</v>
      </c>
      <c r="AF94" s="17" t="s">
        <v>2736</v>
      </c>
      <c r="AG94" s="17" t="s">
        <v>111</v>
      </c>
      <c r="AH94" s="22" t="s">
        <v>2737</v>
      </c>
      <c r="AI94" s="17" t="s">
        <v>1037</v>
      </c>
      <c r="AJ94" s="17" t="s">
        <v>1037</v>
      </c>
      <c r="AK94" s="18">
        <v>37</v>
      </c>
      <c r="AL94" s="18">
        <v>55</v>
      </c>
      <c r="AM94" s="18">
        <v>2035</v>
      </c>
      <c r="AN94" s="17" t="s">
        <v>113</v>
      </c>
      <c r="AO94" s="20">
        <v>500</v>
      </c>
      <c r="AP94" s="20">
        <v>6500</v>
      </c>
      <c r="AQ94" s="17" t="s">
        <v>2738</v>
      </c>
      <c r="AR94" s="17" t="s">
        <v>2739</v>
      </c>
      <c r="AS94" s="17" t="s">
        <v>2740</v>
      </c>
      <c r="AT94" s="17" t="s">
        <v>103</v>
      </c>
      <c r="AU94" s="17" t="s">
        <v>2741</v>
      </c>
      <c r="AV94" s="17" t="s">
        <v>691</v>
      </c>
      <c r="AW94" s="17" t="s">
        <v>120</v>
      </c>
      <c r="AX94" s="17" t="s">
        <v>120</v>
      </c>
      <c r="AY94" s="17" t="s">
        <v>121</v>
      </c>
      <c r="AZ94" s="17" t="s">
        <v>103</v>
      </c>
      <c r="BA94" s="17" t="s">
        <v>103</v>
      </c>
      <c r="BB94" s="21">
        <v>479</v>
      </c>
      <c r="BC94" s="18">
        <v>3</v>
      </c>
      <c r="BD94" s="18">
        <v>38</v>
      </c>
      <c r="BE94" s="18">
        <v>6</v>
      </c>
      <c r="BF94" s="18">
        <v>126</v>
      </c>
      <c r="BG94" s="18">
        <v>7</v>
      </c>
      <c r="BH94" s="18">
        <v>4</v>
      </c>
      <c r="BI94" s="18">
        <v>29.990490000000001</v>
      </c>
      <c r="BJ94" s="18">
        <v>-95.592770000000002</v>
      </c>
    </row>
    <row r="95" spans="1:62" x14ac:dyDescent="0.3">
      <c r="A95" s="16">
        <v>45269</v>
      </c>
      <c r="B95" s="11">
        <v>92142</v>
      </c>
      <c r="C95" s="11"/>
      <c r="D95" s="11">
        <v>12194</v>
      </c>
      <c r="E95" s="17" t="s">
        <v>21</v>
      </c>
      <c r="F95" s="17" t="s">
        <v>103</v>
      </c>
      <c r="G95" s="17" t="s">
        <v>17</v>
      </c>
      <c r="H95" s="17" t="s">
        <v>103</v>
      </c>
      <c r="I95" s="18">
        <v>385247</v>
      </c>
      <c r="J95" s="18">
        <v>0</v>
      </c>
      <c r="K95" s="18">
        <v>0</v>
      </c>
      <c r="L95" s="11"/>
      <c r="M95" s="11"/>
      <c r="N95" s="17" t="s">
        <v>104</v>
      </c>
      <c r="O95" s="17" t="s">
        <v>104</v>
      </c>
      <c r="P95" s="16"/>
      <c r="Q95" s="16"/>
      <c r="R95" s="17"/>
      <c r="S95" s="17"/>
      <c r="T95" s="17"/>
      <c r="U95" s="17"/>
      <c r="V95" s="17"/>
      <c r="W95" s="18"/>
      <c r="X95" s="17"/>
      <c r="Y95" s="18"/>
      <c r="Z95" s="17"/>
      <c r="AA95" s="17"/>
      <c r="AB95" s="17"/>
      <c r="AC95" s="17"/>
      <c r="AD95" s="17" t="s">
        <v>612</v>
      </c>
      <c r="AE95" s="17" t="s">
        <v>613</v>
      </c>
      <c r="AF95" s="17" t="s">
        <v>614</v>
      </c>
      <c r="AG95" s="17" t="s">
        <v>111</v>
      </c>
      <c r="AH95" s="19">
        <v>77040</v>
      </c>
      <c r="AI95" s="17" t="s">
        <v>615</v>
      </c>
      <c r="AJ95" s="17" t="s">
        <v>615</v>
      </c>
      <c r="AK95" s="11"/>
      <c r="AL95" s="11"/>
      <c r="AM95" s="18">
        <f t="shared" ref="AM95:AM100" si="0">AK95*AL95</f>
        <v>0</v>
      </c>
      <c r="AN95" s="17" t="s">
        <v>113</v>
      </c>
      <c r="AO95" s="20">
        <v>500</v>
      </c>
      <c r="AP95" s="20">
        <v>500</v>
      </c>
      <c r="AQ95" s="17" t="s">
        <v>616</v>
      </c>
      <c r="AR95" s="17" t="s">
        <v>617</v>
      </c>
      <c r="AS95" s="17" t="s">
        <v>618</v>
      </c>
      <c r="AT95" s="17" t="s">
        <v>103</v>
      </c>
      <c r="AU95" s="17" t="s">
        <v>619</v>
      </c>
      <c r="AV95" s="17" t="s">
        <v>479</v>
      </c>
      <c r="AW95" s="17" t="s">
        <v>120</v>
      </c>
      <c r="AX95" s="17" t="s">
        <v>120</v>
      </c>
      <c r="AY95" s="17" t="s">
        <v>121</v>
      </c>
      <c r="AZ95" s="17" t="s">
        <v>103</v>
      </c>
      <c r="BA95" s="17" t="s">
        <v>103</v>
      </c>
      <c r="BB95" s="21">
        <v>383</v>
      </c>
      <c r="BC95" s="18">
        <v>3</v>
      </c>
      <c r="BD95" s="18">
        <v>18</v>
      </c>
      <c r="BE95" s="18">
        <v>6</v>
      </c>
      <c r="BF95" s="18">
        <v>148</v>
      </c>
      <c r="BG95" s="18">
        <v>15</v>
      </c>
      <c r="BH95" s="18">
        <v>1</v>
      </c>
      <c r="BI95" s="18">
        <v>29.865593387440899</v>
      </c>
      <c r="BJ95" s="18">
        <v>-95.540792032258196</v>
      </c>
    </row>
    <row r="96" spans="1:62" x14ac:dyDescent="0.3">
      <c r="A96" s="16">
        <v>45269</v>
      </c>
      <c r="B96" s="11">
        <v>12019</v>
      </c>
      <c r="C96" s="11" t="s">
        <v>2475</v>
      </c>
      <c r="D96" s="11">
        <v>12195</v>
      </c>
      <c r="E96" s="17" t="s">
        <v>21</v>
      </c>
      <c r="F96" s="17" t="s">
        <v>103</v>
      </c>
      <c r="G96" s="17" t="s">
        <v>13</v>
      </c>
      <c r="H96" s="17" t="s">
        <v>103</v>
      </c>
      <c r="I96" s="18">
        <v>385243</v>
      </c>
      <c r="J96" s="18">
        <v>3197</v>
      </c>
      <c r="K96" s="18">
        <v>0</v>
      </c>
      <c r="L96" s="11"/>
      <c r="M96" s="11"/>
      <c r="N96" s="17" t="s">
        <v>105</v>
      </c>
      <c r="O96" s="17" t="s">
        <v>105</v>
      </c>
      <c r="P96" s="16"/>
      <c r="Q96" s="16"/>
      <c r="R96" s="17"/>
      <c r="S96" s="17"/>
      <c r="T96" s="17"/>
      <c r="U96" s="17"/>
      <c r="V96" s="17"/>
      <c r="W96" s="18"/>
      <c r="X96" s="17"/>
      <c r="Y96" s="18"/>
      <c r="Z96" s="17"/>
      <c r="AA96" s="17"/>
      <c r="AB96" s="17"/>
      <c r="AC96" s="17"/>
      <c r="AD96" s="17" t="s">
        <v>2742</v>
      </c>
      <c r="AE96" s="17" t="s">
        <v>2743</v>
      </c>
      <c r="AF96" s="17" t="s">
        <v>2744</v>
      </c>
      <c r="AG96" s="17" t="s">
        <v>111</v>
      </c>
      <c r="AH96" s="19">
        <v>77095</v>
      </c>
      <c r="AI96" s="17" t="s">
        <v>2745</v>
      </c>
      <c r="AJ96" s="17" t="s">
        <v>2745</v>
      </c>
      <c r="AK96" s="11">
        <v>25</v>
      </c>
      <c r="AL96" s="11">
        <v>29</v>
      </c>
      <c r="AM96" s="18">
        <f t="shared" si="0"/>
        <v>725</v>
      </c>
      <c r="AN96" s="17" t="s">
        <v>103</v>
      </c>
      <c r="AO96" s="12"/>
      <c r="AP96" s="20">
        <v>0</v>
      </c>
      <c r="AQ96" s="17" t="s">
        <v>2746</v>
      </c>
      <c r="AR96" s="17" t="s">
        <v>2747</v>
      </c>
      <c r="AS96" s="17" t="s">
        <v>2748</v>
      </c>
      <c r="AT96" s="17" t="s">
        <v>103</v>
      </c>
      <c r="AU96" s="17" t="s">
        <v>2749</v>
      </c>
      <c r="AV96" s="17" t="s">
        <v>1988</v>
      </c>
      <c r="AW96" s="17" t="s">
        <v>120</v>
      </c>
      <c r="AX96" s="17" t="s">
        <v>120</v>
      </c>
      <c r="AY96" s="17" t="s">
        <v>121</v>
      </c>
      <c r="AZ96" s="17" t="s">
        <v>103</v>
      </c>
      <c r="BA96" s="17" t="s">
        <v>103</v>
      </c>
      <c r="BB96" s="21">
        <v>803</v>
      </c>
      <c r="BC96" s="18">
        <v>3</v>
      </c>
      <c r="BD96" s="18">
        <v>8</v>
      </c>
      <c r="BE96" s="18">
        <v>6</v>
      </c>
      <c r="BF96" s="18">
        <v>132</v>
      </c>
      <c r="BG96" s="18">
        <v>7</v>
      </c>
      <c r="BH96" s="18">
        <v>5</v>
      </c>
      <c r="BI96" s="18">
        <v>29.906918969925599</v>
      </c>
      <c r="BJ96" s="18">
        <v>-95.681485339648503</v>
      </c>
    </row>
    <row r="97" spans="1:62" x14ac:dyDescent="0.3">
      <c r="A97" s="16">
        <v>45269</v>
      </c>
      <c r="B97" s="11" t="s">
        <v>2750</v>
      </c>
      <c r="C97" s="11" t="s">
        <v>2475</v>
      </c>
      <c r="D97" s="11">
        <v>12197</v>
      </c>
      <c r="E97" s="17" t="s">
        <v>21</v>
      </c>
      <c r="F97" s="17" t="s">
        <v>103</v>
      </c>
      <c r="G97" s="17" t="s">
        <v>10</v>
      </c>
      <c r="H97" s="17" t="s">
        <v>103</v>
      </c>
      <c r="I97" s="18">
        <v>385103</v>
      </c>
      <c r="J97" s="18">
        <v>2936</v>
      </c>
      <c r="K97" s="18">
        <v>44262</v>
      </c>
      <c r="L97" s="11"/>
      <c r="M97" s="11"/>
      <c r="N97" s="17" t="s">
        <v>105</v>
      </c>
      <c r="O97" s="17" t="s">
        <v>105</v>
      </c>
      <c r="P97" s="16"/>
      <c r="Q97" s="16"/>
      <c r="R97" s="17"/>
      <c r="S97" s="17"/>
      <c r="T97" s="17"/>
      <c r="U97" s="17"/>
      <c r="V97" s="17"/>
      <c r="W97" s="18"/>
      <c r="X97" s="17"/>
      <c r="Y97" s="18"/>
      <c r="Z97" s="17"/>
      <c r="AA97" s="17"/>
      <c r="AB97" s="17"/>
      <c r="AC97" s="17"/>
      <c r="AD97" s="17" t="s">
        <v>2751</v>
      </c>
      <c r="AE97" s="17" t="s">
        <v>2752</v>
      </c>
      <c r="AF97" s="17" t="s">
        <v>2753</v>
      </c>
      <c r="AG97" s="17" t="s">
        <v>111</v>
      </c>
      <c r="AH97" s="19">
        <v>77055</v>
      </c>
      <c r="AI97" s="17" t="s">
        <v>2754</v>
      </c>
      <c r="AJ97" s="17" t="s">
        <v>2754</v>
      </c>
      <c r="AK97" s="11">
        <v>82</v>
      </c>
      <c r="AL97" s="11">
        <v>107</v>
      </c>
      <c r="AM97" s="18">
        <f t="shared" si="0"/>
        <v>8774</v>
      </c>
      <c r="AN97" s="17" t="s">
        <v>113</v>
      </c>
      <c r="AO97" s="20">
        <v>0</v>
      </c>
      <c r="AP97" s="20">
        <v>0</v>
      </c>
      <c r="AQ97" s="17" t="s">
        <v>441</v>
      </c>
      <c r="AR97" s="17" t="s">
        <v>442</v>
      </c>
      <c r="AS97" s="17" t="s">
        <v>2213</v>
      </c>
      <c r="AT97" s="17" t="s">
        <v>103</v>
      </c>
      <c r="AU97" s="17" t="s">
        <v>445</v>
      </c>
      <c r="AV97" s="17" t="s">
        <v>132</v>
      </c>
      <c r="AW97" s="17" t="s">
        <v>446</v>
      </c>
      <c r="AX97" s="17" t="s">
        <v>134</v>
      </c>
      <c r="AY97" s="17" t="s">
        <v>446</v>
      </c>
      <c r="AZ97" s="17" t="s">
        <v>103</v>
      </c>
      <c r="BA97" s="17" t="s">
        <v>103</v>
      </c>
      <c r="BB97" s="21">
        <v>116</v>
      </c>
      <c r="BC97" s="18">
        <v>3</v>
      </c>
      <c r="BD97" s="18">
        <v>38</v>
      </c>
      <c r="BE97" s="18">
        <v>6</v>
      </c>
      <c r="BF97" s="18">
        <v>138</v>
      </c>
      <c r="BG97" s="18">
        <v>17</v>
      </c>
      <c r="BH97" s="18">
        <v>5</v>
      </c>
      <c r="BI97" s="18">
        <v>29.794885798444</v>
      </c>
      <c r="BJ97" s="18">
        <v>-95.510669545800297</v>
      </c>
    </row>
    <row r="98" spans="1:62" x14ac:dyDescent="0.3">
      <c r="A98" s="16">
        <v>45269</v>
      </c>
      <c r="B98" s="11">
        <v>12028</v>
      </c>
      <c r="C98" s="11" t="s">
        <v>2475</v>
      </c>
      <c r="D98" s="11">
        <v>12198</v>
      </c>
      <c r="E98" s="17" t="s">
        <v>21</v>
      </c>
      <c r="F98" s="17" t="s">
        <v>103</v>
      </c>
      <c r="G98" s="17" t="s">
        <v>11</v>
      </c>
      <c r="H98" s="17" t="s">
        <v>103</v>
      </c>
      <c r="I98" s="18">
        <v>938</v>
      </c>
      <c r="J98" s="18">
        <v>0</v>
      </c>
      <c r="K98" s="18">
        <v>0</v>
      </c>
      <c r="L98" s="11"/>
      <c r="M98" s="11"/>
      <c r="N98" s="17" t="s">
        <v>105</v>
      </c>
      <c r="O98" s="17" t="s">
        <v>105</v>
      </c>
      <c r="P98" s="16"/>
      <c r="Q98" s="16"/>
      <c r="R98" s="17"/>
      <c r="S98" s="17"/>
      <c r="T98" s="17"/>
      <c r="U98" s="17"/>
      <c r="V98" s="17"/>
      <c r="W98" s="18"/>
      <c r="X98" s="17"/>
      <c r="Y98" s="18"/>
      <c r="Z98" s="17"/>
      <c r="AA98" s="17"/>
      <c r="AB98" s="17"/>
      <c r="AC98" s="17"/>
      <c r="AD98" s="17" t="s">
        <v>2755</v>
      </c>
      <c r="AE98" s="17" t="s">
        <v>2756</v>
      </c>
      <c r="AF98" s="17" t="s">
        <v>2757</v>
      </c>
      <c r="AG98" s="17" t="s">
        <v>943</v>
      </c>
      <c r="AH98" s="19">
        <v>77377</v>
      </c>
      <c r="AI98" s="17" t="s">
        <v>2758</v>
      </c>
      <c r="AJ98" s="17" t="s">
        <v>2758</v>
      </c>
      <c r="AK98" s="13">
        <v>39</v>
      </c>
      <c r="AL98" s="13">
        <v>45</v>
      </c>
      <c r="AM98" s="18">
        <f t="shared" si="0"/>
        <v>1755</v>
      </c>
      <c r="AN98" s="17" t="s">
        <v>113</v>
      </c>
      <c r="AO98" s="20">
        <v>500</v>
      </c>
      <c r="AP98" s="20">
        <v>500</v>
      </c>
      <c r="AQ98" s="17" t="s">
        <v>2759</v>
      </c>
      <c r="AR98" s="17" t="s">
        <v>2760</v>
      </c>
      <c r="AS98" s="17" t="s">
        <v>2761</v>
      </c>
      <c r="AT98" s="17" t="s">
        <v>103</v>
      </c>
      <c r="AU98" s="17" t="s">
        <v>2762</v>
      </c>
      <c r="AV98" s="17" t="s">
        <v>119</v>
      </c>
      <c r="AW98" s="17" t="s">
        <v>120</v>
      </c>
      <c r="AX98" s="17" t="s">
        <v>120</v>
      </c>
      <c r="AY98" s="17" t="s">
        <v>121</v>
      </c>
      <c r="AZ98" s="17" t="s">
        <v>103</v>
      </c>
      <c r="BA98" s="17" t="s">
        <v>103</v>
      </c>
      <c r="BB98" s="21">
        <v>485</v>
      </c>
      <c r="BC98" s="18">
        <v>3</v>
      </c>
      <c r="BD98" s="18">
        <v>38</v>
      </c>
      <c r="BE98" s="18">
        <v>6</v>
      </c>
      <c r="BF98" s="18">
        <v>130</v>
      </c>
      <c r="BG98" s="18">
        <v>7</v>
      </c>
      <c r="BH98" s="18">
        <v>4</v>
      </c>
      <c r="BI98" s="18">
        <v>30.0322093089597</v>
      </c>
      <c r="BJ98" s="18">
        <v>-95.617425989681706</v>
      </c>
    </row>
    <row r="99" spans="1:62" x14ac:dyDescent="0.3">
      <c r="A99" s="16">
        <v>44873</v>
      </c>
      <c r="B99" s="11">
        <v>12180</v>
      </c>
      <c r="C99" s="11"/>
      <c r="D99" s="11">
        <v>12199</v>
      </c>
      <c r="E99" s="17" t="s">
        <v>21</v>
      </c>
      <c r="F99" s="17" t="s">
        <v>103</v>
      </c>
      <c r="G99" s="17" t="s">
        <v>17</v>
      </c>
      <c r="H99" s="17" t="s">
        <v>103</v>
      </c>
      <c r="I99" s="18">
        <v>385228</v>
      </c>
      <c r="J99" s="18">
        <v>3161</v>
      </c>
      <c r="K99" s="18">
        <v>0</v>
      </c>
      <c r="L99" s="11"/>
      <c r="M99" s="11"/>
      <c r="N99" s="17" t="s">
        <v>105</v>
      </c>
      <c r="O99" s="17" t="s">
        <v>105</v>
      </c>
      <c r="P99" s="16"/>
      <c r="Q99" s="16"/>
      <c r="R99" s="17"/>
      <c r="S99" s="17"/>
      <c r="T99" s="17"/>
      <c r="U99" s="17"/>
      <c r="V99" s="17"/>
      <c r="W99" s="18"/>
      <c r="X99" s="17"/>
      <c r="Y99" s="18"/>
      <c r="Z99" s="17"/>
      <c r="AA99" s="17"/>
      <c r="AB99" s="17"/>
      <c r="AC99" s="17"/>
      <c r="AD99" s="17" t="s">
        <v>887</v>
      </c>
      <c r="AE99" s="17" t="s">
        <v>888</v>
      </c>
      <c r="AF99" s="17" t="s">
        <v>889</v>
      </c>
      <c r="AG99" s="17" t="s">
        <v>890</v>
      </c>
      <c r="AH99" s="19">
        <v>77447</v>
      </c>
      <c r="AI99" s="17" t="s">
        <v>162</v>
      </c>
      <c r="AJ99" s="17" t="s">
        <v>162</v>
      </c>
      <c r="AK99" s="11">
        <v>35</v>
      </c>
      <c r="AL99" s="11">
        <v>69</v>
      </c>
      <c r="AM99" s="18">
        <f t="shared" si="0"/>
        <v>2415</v>
      </c>
      <c r="AN99" s="17" t="s">
        <v>103</v>
      </c>
      <c r="AO99" s="20">
        <v>250</v>
      </c>
      <c r="AP99" s="20">
        <v>250</v>
      </c>
      <c r="AQ99" s="17" t="s">
        <v>891</v>
      </c>
      <c r="AR99" s="17" t="s">
        <v>892</v>
      </c>
      <c r="AS99" s="17" t="s">
        <v>2763</v>
      </c>
      <c r="AT99" s="17" t="s">
        <v>103</v>
      </c>
      <c r="AU99" s="17" t="s">
        <v>893</v>
      </c>
      <c r="AV99" s="17" t="s">
        <v>119</v>
      </c>
      <c r="AW99" s="17" t="s">
        <v>120</v>
      </c>
      <c r="AX99" s="17" t="s">
        <v>120</v>
      </c>
      <c r="AY99" s="17" t="s">
        <v>121</v>
      </c>
      <c r="AZ99" s="17" t="s">
        <v>103</v>
      </c>
      <c r="BA99" s="17" t="s">
        <v>103</v>
      </c>
      <c r="BB99" s="21">
        <v>675</v>
      </c>
      <c r="BC99" s="18">
        <v>4</v>
      </c>
      <c r="BD99" s="18">
        <v>8</v>
      </c>
      <c r="BE99" s="18">
        <v>8</v>
      </c>
      <c r="BF99" s="18">
        <v>130</v>
      </c>
      <c r="BG99" s="18">
        <v>18</v>
      </c>
      <c r="BH99" s="18">
        <v>4</v>
      </c>
      <c r="BI99" s="18">
        <v>30.022936993100402</v>
      </c>
      <c r="BJ99" s="18">
        <v>-95.821938759241405</v>
      </c>
    </row>
    <row r="100" spans="1:62" x14ac:dyDescent="0.3">
      <c r="A100" s="16">
        <v>45237</v>
      </c>
      <c r="B100" s="11">
        <v>12020</v>
      </c>
      <c r="C100" s="11"/>
      <c r="D100" s="11">
        <v>12200</v>
      </c>
      <c r="E100" s="17" t="s">
        <v>21</v>
      </c>
      <c r="F100" s="17" t="s">
        <v>103</v>
      </c>
      <c r="G100" s="17" t="s">
        <v>13</v>
      </c>
      <c r="H100" s="17" t="s">
        <v>103</v>
      </c>
      <c r="I100" s="18">
        <v>385249</v>
      </c>
      <c r="J100" s="18">
        <v>3198</v>
      </c>
      <c r="K100" s="18">
        <v>0</v>
      </c>
      <c r="L100" s="11"/>
      <c r="M100" s="11"/>
      <c r="N100" s="17" t="s">
        <v>104</v>
      </c>
      <c r="O100" s="17" t="s">
        <v>104</v>
      </c>
      <c r="P100" s="16"/>
      <c r="Q100" s="16"/>
      <c r="R100" s="17"/>
      <c r="S100" s="17"/>
      <c r="T100" s="17"/>
      <c r="U100" s="17"/>
      <c r="V100" s="17"/>
      <c r="W100" s="18"/>
      <c r="X100" s="17"/>
      <c r="Y100" s="18"/>
      <c r="Z100" s="17"/>
      <c r="AA100" s="17"/>
      <c r="AB100" s="17"/>
      <c r="AC100" s="17"/>
      <c r="AD100" s="17" t="s">
        <v>108</v>
      </c>
      <c r="AE100" s="17" t="s">
        <v>109</v>
      </c>
      <c r="AF100" s="17" t="s">
        <v>110</v>
      </c>
      <c r="AG100" s="17" t="s">
        <v>111</v>
      </c>
      <c r="AH100" s="19">
        <v>77095</v>
      </c>
      <c r="AI100" s="17" t="s">
        <v>112</v>
      </c>
      <c r="AJ100" s="17" t="s">
        <v>112</v>
      </c>
      <c r="AK100" s="11">
        <v>30.75</v>
      </c>
      <c r="AL100" s="11">
        <v>24.66</v>
      </c>
      <c r="AM100" s="18">
        <f t="shared" si="0"/>
        <v>758.29499999999996</v>
      </c>
      <c r="AN100" s="17" t="s">
        <v>113</v>
      </c>
      <c r="AO100" s="20">
        <v>2000</v>
      </c>
      <c r="AP100" s="20">
        <v>300</v>
      </c>
      <c r="AQ100" s="17" t="s">
        <v>114</v>
      </c>
      <c r="AR100" s="17" t="s">
        <v>115</v>
      </c>
      <c r="AS100" s="17" t="s">
        <v>116</v>
      </c>
      <c r="AT100" s="17" t="s">
        <v>117</v>
      </c>
      <c r="AU100" s="17" t="s">
        <v>118</v>
      </c>
      <c r="AV100" s="17" t="s">
        <v>119</v>
      </c>
      <c r="AW100" s="17" t="s">
        <v>120</v>
      </c>
      <c r="AX100" s="17" t="s">
        <v>120</v>
      </c>
      <c r="AY100" s="17" t="s">
        <v>121</v>
      </c>
      <c r="AZ100" s="17" t="s">
        <v>103</v>
      </c>
      <c r="BA100" s="17" t="s">
        <v>103</v>
      </c>
      <c r="BB100" s="21">
        <v>553</v>
      </c>
      <c r="BC100" s="18">
        <v>4</v>
      </c>
      <c r="BD100" s="18">
        <v>8</v>
      </c>
      <c r="BE100" s="18">
        <v>6</v>
      </c>
      <c r="BF100" s="18">
        <v>135</v>
      </c>
      <c r="BG100" s="18">
        <v>7</v>
      </c>
      <c r="BH100" s="18">
        <v>5</v>
      </c>
      <c r="BI100" s="18">
        <v>29.8784765469528</v>
      </c>
      <c r="BJ100" s="18">
        <v>-95.662939574221497</v>
      </c>
    </row>
    <row r="101" spans="1:62" x14ac:dyDescent="0.3">
      <c r="A101" s="16">
        <v>45269</v>
      </c>
      <c r="B101" s="11">
        <v>12109</v>
      </c>
      <c r="C101" s="11" t="s">
        <v>2475</v>
      </c>
      <c r="D101" s="11">
        <v>12201</v>
      </c>
      <c r="E101" s="17" t="s">
        <v>21</v>
      </c>
      <c r="F101" s="17" t="s">
        <v>103</v>
      </c>
      <c r="G101" s="17" t="s">
        <v>11</v>
      </c>
      <c r="H101" s="17" t="s">
        <v>103</v>
      </c>
      <c r="I101" s="18">
        <v>81</v>
      </c>
      <c r="J101" s="18">
        <v>283</v>
      </c>
      <c r="K101" s="18">
        <v>42496</v>
      </c>
      <c r="L101" s="11"/>
      <c r="M101" s="11"/>
      <c r="N101" s="17" t="s">
        <v>105</v>
      </c>
      <c r="O101" s="17" t="s">
        <v>105</v>
      </c>
      <c r="P101" s="16"/>
      <c r="Q101" s="16"/>
      <c r="R101" s="17"/>
      <c r="S101" s="17"/>
      <c r="T101" s="17"/>
      <c r="U101" s="17"/>
      <c r="V101" s="17"/>
      <c r="W101" s="18"/>
      <c r="X101" s="17"/>
      <c r="Y101" s="18"/>
      <c r="Z101" s="17"/>
      <c r="AA101" s="17"/>
      <c r="AB101" s="17"/>
      <c r="AC101" s="17"/>
      <c r="AD101" s="17" t="s">
        <v>2764</v>
      </c>
      <c r="AE101" s="17" t="s">
        <v>2765</v>
      </c>
      <c r="AF101" s="17" t="s">
        <v>2766</v>
      </c>
      <c r="AG101" s="17" t="s">
        <v>749</v>
      </c>
      <c r="AH101" s="22" t="s">
        <v>2767</v>
      </c>
      <c r="AI101" s="17" t="s">
        <v>2768</v>
      </c>
      <c r="AJ101" s="17" t="s">
        <v>2768</v>
      </c>
      <c r="AK101" s="18">
        <v>49</v>
      </c>
      <c r="AL101" s="18">
        <v>46</v>
      </c>
      <c r="AM101" s="18">
        <v>2254</v>
      </c>
      <c r="AN101" s="17" t="s">
        <v>103</v>
      </c>
      <c r="AO101" s="12"/>
      <c r="AP101" s="20">
        <v>0</v>
      </c>
      <c r="AQ101" s="17" t="s">
        <v>2769</v>
      </c>
      <c r="AR101" s="17" t="s">
        <v>2770</v>
      </c>
      <c r="AS101" s="17" t="s">
        <v>2771</v>
      </c>
      <c r="AT101" s="17" t="s">
        <v>2772</v>
      </c>
      <c r="AU101" s="17" t="s">
        <v>2773</v>
      </c>
      <c r="AV101" s="17" t="s">
        <v>529</v>
      </c>
      <c r="AW101" s="17" t="s">
        <v>2774</v>
      </c>
      <c r="AX101" s="17" t="s">
        <v>2775</v>
      </c>
      <c r="AY101" s="17" t="s">
        <v>2775</v>
      </c>
      <c r="AZ101" s="17" t="s">
        <v>103</v>
      </c>
      <c r="BA101" s="17" t="s">
        <v>103</v>
      </c>
      <c r="BB101" s="21">
        <v>639</v>
      </c>
      <c r="BC101" s="18">
        <v>4</v>
      </c>
      <c r="BD101" s="18">
        <v>22</v>
      </c>
      <c r="BE101" s="18">
        <v>8</v>
      </c>
      <c r="BF101" s="18">
        <v>132</v>
      </c>
      <c r="BG101" s="18">
        <v>17</v>
      </c>
      <c r="BH101" s="18">
        <v>5</v>
      </c>
      <c r="BI101" s="18">
        <v>29.787704999999999</v>
      </c>
      <c r="BJ101" s="18">
        <v>-95.823058500000002</v>
      </c>
    </row>
    <row r="102" spans="1:62" x14ac:dyDescent="0.3">
      <c r="A102" s="16">
        <v>45237</v>
      </c>
      <c r="B102" s="11" t="s">
        <v>2776</v>
      </c>
      <c r="C102" s="11" t="s">
        <v>2475</v>
      </c>
      <c r="D102" s="11">
        <v>12202</v>
      </c>
      <c r="E102" s="17" t="s">
        <v>21</v>
      </c>
      <c r="F102" s="17" t="s">
        <v>103</v>
      </c>
      <c r="G102" s="17" t="s">
        <v>17</v>
      </c>
      <c r="H102" s="17"/>
      <c r="I102" s="18">
        <v>1102</v>
      </c>
      <c r="J102" s="18">
        <v>3204</v>
      </c>
      <c r="K102" s="18">
        <v>0</v>
      </c>
      <c r="L102" s="11"/>
      <c r="M102" s="11"/>
      <c r="N102" s="17" t="s">
        <v>105</v>
      </c>
      <c r="O102" s="17" t="s">
        <v>105</v>
      </c>
      <c r="P102" s="16"/>
      <c r="Q102" s="16"/>
      <c r="R102" s="17"/>
      <c r="S102" s="17"/>
      <c r="T102" s="17"/>
      <c r="U102" s="17"/>
      <c r="V102" s="17"/>
      <c r="W102" s="18"/>
      <c r="X102" s="17"/>
      <c r="Y102" s="18"/>
      <c r="Z102" s="17"/>
      <c r="AA102" s="17"/>
      <c r="AB102" s="17"/>
      <c r="AC102" s="17"/>
      <c r="AD102" s="17" t="s">
        <v>2777</v>
      </c>
      <c r="AE102" s="17" t="s">
        <v>2778</v>
      </c>
      <c r="AF102" s="17" t="s">
        <v>2405</v>
      </c>
      <c r="AG102" s="17" t="s">
        <v>111</v>
      </c>
      <c r="AH102" s="19">
        <v>77095</v>
      </c>
      <c r="AI102" s="17" t="s">
        <v>2779</v>
      </c>
      <c r="AJ102" s="17" t="s">
        <v>2779</v>
      </c>
      <c r="AK102" s="11"/>
      <c r="AL102" s="11"/>
      <c r="AM102" s="18">
        <f>AK102*AL102</f>
        <v>0</v>
      </c>
      <c r="AN102" s="17" t="s">
        <v>113</v>
      </c>
      <c r="AO102" s="20">
        <v>0</v>
      </c>
      <c r="AP102" s="20">
        <v>0</v>
      </c>
      <c r="AQ102" s="17" t="s">
        <v>2780</v>
      </c>
      <c r="AR102" s="17" t="s">
        <v>2781</v>
      </c>
      <c r="AS102" s="17" t="s">
        <v>2782</v>
      </c>
      <c r="AT102" s="17" t="s">
        <v>103</v>
      </c>
      <c r="AU102" s="17" t="s">
        <v>2783</v>
      </c>
      <c r="AV102" s="17" t="s">
        <v>245</v>
      </c>
      <c r="AW102" s="17" t="s">
        <v>120</v>
      </c>
      <c r="AX102" s="17" t="s">
        <v>120</v>
      </c>
      <c r="AY102" s="17" t="s">
        <v>121</v>
      </c>
      <c r="AZ102" s="17" t="s">
        <v>103</v>
      </c>
      <c r="BA102" s="17" t="s">
        <v>103</v>
      </c>
      <c r="BB102" s="21">
        <v>616</v>
      </c>
      <c r="BC102" s="18">
        <v>3</v>
      </c>
      <c r="BD102" s="18">
        <v>8</v>
      </c>
      <c r="BE102" s="18">
        <v>6</v>
      </c>
      <c r="BF102" s="18">
        <v>135</v>
      </c>
      <c r="BG102" s="18">
        <v>7</v>
      </c>
      <c r="BH102" s="18">
        <v>5</v>
      </c>
      <c r="BI102" s="18">
        <v>29.899383196536501</v>
      </c>
      <c r="BJ102" s="18">
        <v>-95.667949445751105</v>
      </c>
    </row>
    <row r="103" spans="1:62" x14ac:dyDescent="0.3">
      <c r="A103" s="26">
        <v>45237</v>
      </c>
      <c r="B103" s="8">
        <v>12017</v>
      </c>
      <c r="C103" s="8" t="s">
        <v>2475</v>
      </c>
      <c r="D103" s="8">
        <v>12203</v>
      </c>
      <c r="E103" s="10" t="s">
        <v>21</v>
      </c>
      <c r="F103" s="10" t="s">
        <v>103</v>
      </c>
      <c r="G103" s="10" t="s">
        <v>11</v>
      </c>
      <c r="H103" s="10" t="s">
        <v>103</v>
      </c>
      <c r="I103" s="8">
        <v>783</v>
      </c>
      <c r="J103" s="8">
        <v>2926</v>
      </c>
      <c r="K103" s="8">
        <v>44272</v>
      </c>
      <c r="L103" s="9"/>
      <c r="M103" s="9"/>
      <c r="N103" s="10" t="s">
        <v>105</v>
      </c>
      <c r="O103" s="10" t="s">
        <v>105</v>
      </c>
      <c r="P103" s="26"/>
      <c r="Q103" s="26"/>
      <c r="R103" s="10"/>
      <c r="S103" s="10"/>
      <c r="T103" s="10"/>
      <c r="U103" s="10"/>
      <c r="V103" s="10"/>
      <c r="W103" s="8"/>
      <c r="X103" s="10"/>
      <c r="Y103" s="8"/>
      <c r="Z103" s="10"/>
      <c r="AA103" s="10"/>
      <c r="AB103" s="10"/>
      <c r="AC103" s="10"/>
      <c r="AD103" s="10" t="s">
        <v>2784</v>
      </c>
      <c r="AE103" s="10" t="s">
        <v>2785</v>
      </c>
      <c r="AF103" s="10" t="s">
        <v>2786</v>
      </c>
      <c r="AG103" s="10" t="s">
        <v>111</v>
      </c>
      <c r="AH103" s="27">
        <v>77084</v>
      </c>
      <c r="AI103" s="10" t="s">
        <v>2787</v>
      </c>
      <c r="AJ103" s="10"/>
      <c r="AK103" s="8"/>
      <c r="AL103" s="8"/>
      <c r="AM103" s="8"/>
      <c r="AN103" s="10" t="s">
        <v>113</v>
      </c>
      <c r="AO103" s="28">
        <v>0</v>
      </c>
      <c r="AP103" s="28">
        <f>AO103</f>
        <v>0</v>
      </c>
      <c r="AQ103" s="10" t="s">
        <v>2788</v>
      </c>
      <c r="AR103" s="10" t="s">
        <v>2789</v>
      </c>
      <c r="AS103" s="10" t="s">
        <v>2790</v>
      </c>
      <c r="AT103" s="10"/>
      <c r="AU103" s="10" t="s">
        <v>2791</v>
      </c>
      <c r="AV103" s="10" t="s">
        <v>119</v>
      </c>
      <c r="AW103" s="10" t="s">
        <v>120</v>
      </c>
      <c r="AX103" s="10" t="s">
        <v>120</v>
      </c>
      <c r="AY103" s="10" t="s">
        <v>121</v>
      </c>
      <c r="AZ103" s="10"/>
      <c r="BA103" s="10"/>
      <c r="BB103" s="29">
        <v>1059</v>
      </c>
      <c r="BC103" s="8">
        <v>4</v>
      </c>
      <c r="BD103" s="8">
        <v>8</v>
      </c>
      <c r="BE103" s="8">
        <v>6</v>
      </c>
      <c r="BF103" s="8">
        <v>138</v>
      </c>
      <c r="BG103" s="8">
        <v>7</v>
      </c>
      <c r="BH103" s="8">
        <v>5</v>
      </c>
      <c r="BI103" s="8">
        <v>29.834629385367499</v>
      </c>
      <c r="BJ103" s="8">
        <v>-95.652964461094498</v>
      </c>
    </row>
    <row r="104" spans="1:62" x14ac:dyDescent="0.3">
      <c r="A104" s="16">
        <v>45269</v>
      </c>
      <c r="B104" s="11">
        <v>12133</v>
      </c>
      <c r="C104" s="11" t="s">
        <v>2475</v>
      </c>
      <c r="D104" s="11">
        <v>12204</v>
      </c>
      <c r="E104" s="17" t="s">
        <v>21</v>
      </c>
      <c r="F104" s="17" t="s">
        <v>103</v>
      </c>
      <c r="G104" s="17" t="s">
        <v>17</v>
      </c>
      <c r="H104" s="17"/>
      <c r="I104" s="18">
        <v>385236</v>
      </c>
      <c r="J104" s="18">
        <v>0</v>
      </c>
      <c r="K104" s="18">
        <v>0</v>
      </c>
      <c r="L104" s="11"/>
      <c r="M104" s="11"/>
      <c r="N104" s="17" t="s">
        <v>105</v>
      </c>
      <c r="O104" s="17" t="s">
        <v>105</v>
      </c>
      <c r="P104" s="16"/>
      <c r="Q104" s="16"/>
      <c r="R104" s="17"/>
      <c r="S104" s="17"/>
      <c r="T104" s="17"/>
      <c r="U104" s="17"/>
      <c r="V104" s="17"/>
      <c r="W104" s="18"/>
      <c r="X104" s="17"/>
      <c r="Y104" s="18"/>
      <c r="Z104" s="17"/>
      <c r="AA104" s="17"/>
      <c r="AB104" s="17"/>
      <c r="AC104" s="17"/>
      <c r="AD104" s="17" t="s">
        <v>2792</v>
      </c>
      <c r="AE104" s="17" t="s">
        <v>2793</v>
      </c>
      <c r="AF104" s="17" t="s">
        <v>2794</v>
      </c>
      <c r="AG104" s="17" t="s">
        <v>676</v>
      </c>
      <c r="AH104" s="19">
        <v>77433</v>
      </c>
      <c r="AI104" s="17" t="s">
        <v>2795</v>
      </c>
      <c r="AJ104" s="17" t="s">
        <v>2795</v>
      </c>
      <c r="AK104" s="11"/>
      <c r="AL104" s="11"/>
      <c r="AM104" s="18">
        <f>AK104*AL104</f>
        <v>0</v>
      </c>
      <c r="AN104" s="17" t="s">
        <v>106</v>
      </c>
      <c r="AO104" s="20">
        <v>0</v>
      </c>
      <c r="AP104" s="20">
        <v>0</v>
      </c>
      <c r="AQ104" s="17" t="s">
        <v>149</v>
      </c>
      <c r="AR104" s="17" t="s">
        <v>150</v>
      </c>
      <c r="AS104" s="17" t="s">
        <v>151</v>
      </c>
      <c r="AT104" s="17" t="s">
        <v>152</v>
      </c>
      <c r="AU104" s="17" t="s">
        <v>153</v>
      </c>
      <c r="AV104" s="17" t="s">
        <v>132</v>
      </c>
      <c r="AW104" s="17" t="s">
        <v>154</v>
      </c>
      <c r="AX104" s="17" t="s">
        <v>134</v>
      </c>
      <c r="AY104" s="17" t="s">
        <v>154</v>
      </c>
      <c r="AZ104" s="17" t="s">
        <v>155</v>
      </c>
      <c r="BA104" s="17" t="s">
        <v>156</v>
      </c>
      <c r="BB104" s="21">
        <v>551</v>
      </c>
      <c r="BC104" s="18">
        <v>3</v>
      </c>
      <c r="BD104" s="18">
        <v>8</v>
      </c>
      <c r="BE104" s="18">
        <v>6</v>
      </c>
      <c r="BF104" s="18">
        <v>132</v>
      </c>
      <c r="BG104" s="18">
        <v>18</v>
      </c>
      <c r="BH104" s="18">
        <v>5</v>
      </c>
      <c r="BI104" s="18">
        <v>29.9248833566845</v>
      </c>
      <c r="BJ104" s="18">
        <v>-95.707086247598198</v>
      </c>
    </row>
    <row r="105" spans="1:62" x14ac:dyDescent="0.3">
      <c r="A105" s="16">
        <v>45237</v>
      </c>
      <c r="B105" s="11">
        <v>11168</v>
      </c>
      <c r="C105" s="11" t="s">
        <v>2475</v>
      </c>
      <c r="D105" s="11">
        <v>12205</v>
      </c>
      <c r="E105" s="17" t="s">
        <v>21</v>
      </c>
      <c r="F105" s="17"/>
      <c r="G105" s="17" t="s">
        <v>11</v>
      </c>
      <c r="H105" s="17" t="s">
        <v>103</v>
      </c>
      <c r="I105" s="18">
        <v>385221</v>
      </c>
      <c r="J105" s="18">
        <v>3153</v>
      </c>
      <c r="K105" s="18">
        <v>0</v>
      </c>
      <c r="L105" s="18"/>
      <c r="M105" s="18"/>
      <c r="N105" s="17" t="s">
        <v>105</v>
      </c>
      <c r="O105" s="17" t="s">
        <v>105</v>
      </c>
      <c r="P105" s="16"/>
      <c r="Q105" s="16"/>
      <c r="R105" s="17"/>
      <c r="S105" s="17"/>
      <c r="T105" s="17"/>
      <c r="U105" s="17"/>
      <c r="V105" s="17"/>
      <c r="W105" s="18"/>
      <c r="X105" s="17"/>
      <c r="Y105" s="18"/>
      <c r="Z105" s="17"/>
      <c r="AA105" s="17"/>
      <c r="AB105" s="17"/>
      <c r="AC105" s="17"/>
      <c r="AD105" s="17" t="s">
        <v>2796</v>
      </c>
      <c r="AE105" s="17" t="s">
        <v>2797</v>
      </c>
      <c r="AF105" s="17" t="s">
        <v>2798</v>
      </c>
      <c r="AG105" s="17" t="s">
        <v>111</v>
      </c>
      <c r="AH105" s="19">
        <v>77041</v>
      </c>
      <c r="AI105" s="17" t="s">
        <v>148</v>
      </c>
      <c r="AJ105" s="17" t="s">
        <v>148</v>
      </c>
      <c r="AK105" s="11">
        <v>39</v>
      </c>
      <c r="AL105" s="11">
        <v>51</v>
      </c>
      <c r="AM105" s="18">
        <f>AK105*AL105</f>
        <v>1989</v>
      </c>
      <c r="AN105" s="17" t="s">
        <v>103</v>
      </c>
      <c r="AO105" s="12"/>
      <c r="AP105" s="20">
        <v>0</v>
      </c>
      <c r="AQ105" s="17" t="s">
        <v>2799</v>
      </c>
      <c r="AR105" s="17" t="s">
        <v>2800</v>
      </c>
      <c r="AS105" s="17" t="s">
        <v>2801</v>
      </c>
      <c r="AT105" s="17" t="s">
        <v>2802</v>
      </c>
      <c r="AU105" s="17" t="s">
        <v>2803</v>
      </c>
      <c r="AV105" s="17" t="s">
        <v>479</v>
      </c>
      <c r="AW105" s="17" t="s">
        <v>120</v>
      </c>
      <c r="AX105" s="17" t="s">
        <v>120</v>
      </c>
      <c r="AY105" s="17" t="s">
        <v>121</v>
      </c>
      <c r="AZ105" s="17" t="s">
        <v>103</v>
      </c>
      <c r="BA105" s="17" t="s">
        <v>103</v>
      </c>
      <c r="BB105" s="21">
        <v>407</v>
      </c>
      <c r="BC105" s="18">
        <v>3</v>
      </c>
      <c r="BD105" s="18">
        <v>38</v>
      </c>
      <c r="BE105" s="18">
        <v>6</v>
      </c>
      <c r="BF105" s="18">
        <v>138</v>
      </c>
      <c r="BG105" s="18">
        <v>15</v>
      </c>
      <c r="BH105" s="18">
        <v>5</v>
      </c>
      <c r="BI105" s="18">
        <v>29.83155932</v>
      </c>
      <c r="BJ105" s="18">
        <v>-95.551206969999996</v>
      </c>
    </row>
    <row r="106" spans="1:62" x14ac:dyDescent="0.3">
      <c r="A106" s="16">
        <v>45269</v>
      </c>
      <c r="B106" s="11">
        <v>12021</v>
      </c>
      <c r="C106" s="11"/>
      <c r="D106" s="11">
        <v>12206</v>
      </c>
      <c r="E106" s="17" t="s">
        <v>21</v>
      </c>
      <c r="F106" s="17" t="s">
        <v>103</v>
      </c>
      <c r="G106" s="17" t="s">
        <v>13</v>
      </c>
      <c r="H106" s="17" t="s">
        <v>103</v>
      </c>
      <c r="I106" s="18">
        <v>385232</v>
      </c>
      <c r="J106" s="18">
        <v>3167</v>
      </c>
      <c r="K106" s="18">
        <v>44733</v>
      </c>
      <c r="L106" s="11"/>
      <c r="M106" s="11"/>
      <c r="N106" s="17" t="s">
        <v>105</v>
      </c>
      <c r="O106" s="17" t="s">
        <v>105</v>
      </c>
      <c r="P106" s="16"/>
      <c r="Q106" s="16"/>
      <c r="R106" s="17"/>
      <c r="S106" s="17"/>
      <c r="T106" s="17"/>
      <c r="U106" s="17"/>
      <c r="V106" s="17"/>
      <c r="W106" s="18"/>
      <c r="X106" s="17"/>
      <c r="Y106" s="18"/>
      <c r="Z106" s="17"/>
      <c r="AA106" s="17"/>
      <c r="AB106" s="17"/>
      <c r="AC106" s="17"/>
      <c r="AD106" s="17" t="s">
        <v>1502</v>
      </c>
      <c r="AE106" s="17" t="s">
        <v>2804</v>
      </c>
      <c r="AF106" s="17" t="s">
        <v>2805</v>
      </c>
      <c r="AG106" s="17" t="s">
        <v>676</v>
      </c>
      <c r="AH106" s="19">
        <v>77433</v>
      </c>
      <c r="AI106" s="17" t="s">
        <v>2492</v>
      </c>
      <c r="AJ106" s="17" t="s">
        <v>2492</v>
      </c>
      <c r="AK106" s="13">
        <v>84</v>
      </c>
      <c r="AL106" s="13">
        <v>112</v>
      </c>
      <c r="AM106" s="18">
        <f>AK106*AL106</f>
        <v>9408</v>
      </c>
      <c r="AN106" s="17" t="s">
        <v>106</v>
      </c>
      <c r="AO106" s="20">
        <v>0</v>
      </c>
      <c r="AP106" s="20">
        <v>0</v>
      </c>
      <c r="AQ106" s="17" t="s">
        <v>149</v>
      </c>
      <c r="AR106" s="17" t="s">
        <v>150</v>
      </c>
      <c r="AS106" s="17" t="s">
        <v>2806</v>
      </c>
      <c r="AT106" s="17" t="s">
        <v>103</v>
      </c>
      <c r="AU106" s="17" t="s">
        <v>679</v>
      </c>
      <c r="AV106" s="17" t="s">
        <v>132</v>
      </c>
      <c r="AW106" s="17" t="s">
        <v>154</v>
      </c>
      <c r="AX106" s="17" t="s">
        <v>134</v>
      </c>
      <c r="AY106" s="17" t="s">
        <v>154</v>
      </c>
      <c r="AZ106" s="17" t="s">
        <v>155</v>
      </c>
      <c r="BA106" s="17" t="s">
        <v>156</v>
      </c>
      <c r="BB106" s="21">
        <v>901</v>
      </c>
      <c r="BC106" s="18">
        <v>3</v>
      </c>
      <c r="BD106" s="18">
        <v>8</v>
      </c>
      <c r="BE106" s="18">
        <v>6</v>
      </c>
      <c r="BF106" s="18">
        <v>132</v>
      </c>
      <c r="BG106" s="18">
        <v>18</v>
      </c>
      <c r="BH106" s="18">
        <v>5</v>
      </c>
      <c r="BI106" s="18">
        <v>29.887633187401601</v>
      </c>
      <c r="BJ106" s="18">
        <v>-95.741679054990598</v>
      </c>
    </row>
    <row r="107" spans="1:62" x14ac:dyDescent="0.3">
      <c r="A107" s="16">
        <v>45237</v>
      </c>
      <c r="B107" s="11">
        <v>12192</v>
      </c>
      <c r="C107" s="11"/>
      <c r="D107" s="11">
        <v>12207</v>
      </c>
      <c r="E107" s="17" t="s">
        <v>21</v>
      </c>
      <c r="F107" s="17" t="s">
        <v>103</v>
      </c>
      <c r="G107" s="17" t="s">
        <v>17</v>
      </c>
      <c r="H107" s="17" t="s">
        <v>103</v>
      </c>
      <c r="I107" s="18">
        <v>385074</v>
      </c>
      <c r="J107" s="18">
        <v>3182</v>
      </c>
      <c r="K107" s="18">
        <v>0</v>
      </c>
      <c r="L107" s="11"/>
      <c r="M107" s="11"/>
      <c r="N107" s="17" t="s">
        <v>105</v>
      </c>
      <c r="O107" s="17" t="s">
        <v>105</v>
      </c>
      <c r="P107" s="16"/>
      <c r="Q107" s="16"/>
      <c r="R107" s="17"/>
      <c r="S107" s="17"/>
      <c r="T107" s="17"/>
      <c r="U107" s="17"/>
      <c r="V107" s="17"/>
      <c r="W107" s="18"/>
      <c r="X107" s="17"/>
      <c r="Y107" s="18"/>
      <c r="Z107" s="17"/>
      <c r="AA107" s="17"/>
      <c r="AB107" s="17"/>
      <c r="AC107" s="17"/>
      <c r="AD107" s="17" t="s">
        <v>1981</v>
      </c>
      <c r="AE107" s="17" t="s">
        <v>1982</v>
      </c>
      <c r="AF107" s="17" t="s">
        <v>1983</v>
      </c>
      <c r="AG107" s="17" t="s">
        <v>111</v>
      </c>
      <c r="AH107" s="19">
        <v>77055</v>
      </c>
      <c r="AI107" s="17" t="s">
        <v>254</v>
      </c>
      <c r="AJ107" s="17" t="s">
        <v>254</v>
      </c>
      <c r="AK107" s="11">
        <v>57</v>
      </c>
      <c r="AL107" s="11">
        <v>90</v>
      </c>
      <c r="AM107" s="18">
        <f>AK107*AL107</f>
        <v>5130</v>
      </c>
      <c r="AN107" s="17" t="s">
        <v>103</v>
      </c>
      <c r="AO107" s="20">
        <v>500</v>
      </c>
      <c r="AP107" s="20">
        <v>500</v>
      </c>
      <c r="AQ107" s="17" t="s">
        <v>1984</v>
      </c>
      <c r="AR107" s="17" t="s">
        <v>1985</v>
      </c>
      <c r="AS107" s="17" t="s">
        <v>1986</v>
      </c>
      <c r="AT107" s="17" t="s">
        <v>103</v>
      </c>
      <c r="AU107" s="17" t="s">
        <v>1987</v>
      </c>
      <c r="AV107" s="17" t="s">
        <v>1988</v>
      </c>
      <c r="AW107" s="17" t="s">
        <v>120</v>
      </c>
      <c r="AX107" s="17" t="s">
        <v>120</v>
      </c>
      <c r="AY107" s="17" t="s">
        <v>121</v>
      </c>
      <c r="AZ107" s="17" t="s">
        <v>103</v>
      </c>
      <c r="BA107" s="17" t="s">
        <v>103</v>
      </c>
      <c r="BB107" s="21">
        <v>262</v>
      </c>
      <c r="BC107" s="18">
        <v>3</v>
      </c>
      <c r="BD107" s="18">
        <v>38</v>
      </c>
      <c r="BE107" s="18">
        <v>6</v>
      </c>
      <c r="BF107" s="18">
        <v>138</v>
      </c>
      <c r="BG107" s="18">
        <v>17</v>
      </c>
      <c r="BH107" s="18">
        <v>5</v>
      </c>
      <c r="BI107" s="18">
        <v>29.793806449903801</v>
      </c>
      <c r="BJ107" s="18">
        <v>-95.540809888083203</v>
      </c>
    </row>
    <row r="108" spans="1:62" x14ac:dyDescent="0.3">
      <c r="A108" s="16">
        <v>45269</v>
      </c>
      <c r="B108" s="11">
        <v>12008</v>
      </c>
      <c r="C108" s="11" t="s">
        <v>2475</v>
      </c>
      <c r="D108" s="11">
        <v>12208</v>
      </c>
      <c r="E108" s="17" t="s">
        <v>21</v>
      </c>
      <c r="F108" s="17" t="s">
        <v>103</v>
      </c>
      <c r="G108" s="17" t="s">
        <v>11</v>
      </c>
      <c r="H108" s="17" t="s">
        <v>103</v>
      </c>
      <c r="I108" s="18">
        <v>1481</v>
      </c>
      <c r="J108" s="18">
        <v>2181</v>
      </c>
      <c r="K108" s="18">
        <v>42624</v>
      </c>
      <c r="L108" s="11"/>
      <c r="M108" s="11"/>
      <c r="N108" s="17" t="s">
        <v>104</v>
      </c>
      <c r="O108" s="17" t="s">
        <v>104</v>
      </c>
      <c r="P108" s="16"/>
      <c r="Q108" s="16"/>
      <c r="R108" s="17"/>
      <c r="S108" s="17"/>
      <c r="T108" s="17"/>
      <c r="U108" s="17"/>
      <c r="V108" s="17"/>
      <c r="W108" s="18"/>
      <c r="X108" s="17"/>
      <c r="Y108" s="18"/>
      <c r="Z108" s="17"/>
      <c r="AA108" s="17"/>
      <c r="AB108" s="17"/>
      <c r="AC108" s="17"/>
      <c r="AD108" s="17" t="s">
        <v>2807</v>
      </c>
      <c r="AE108" s="17" t="s">
        <v>2808</v>
      </c>
      <c r="AF108" s="17" t="s">
        <v>2809</v>
      </c>
      <c r="AG108" s="17" t="s">
        <v>111</v>
      </c>
      <c r="AH108" s="19">
        <v>77084</v>
      </c>
      <c r="AI108" s="17" t="s">
        <v>2810</v>
      </c>
      <c r="AJ108" s="17" t="s">
        <v>2810</v>
      </c>
      <c r="AK108" s="18">
        <v>100</v>
      </c>
      <c r="AL108" s="18">
        <v>100</v>
      </c>
      <c r="AM108" s="18">
        <v>10000</v>
      </c>
      <c r="AN108" s="17" t="s">
        <v>106</v>
      </c>
      <c r="AO108" s="12"/>
      <c r="AP108" s="20">
        <v>0</v>
      </c>
      <c r="AQ108" s="17" t="s">
        <v>2811</v>
      </c>
      <c r="AR108" s="17" t="s">
        <v>2812</v>
      </c>
      <c r="AS108" s="17" t="s">
        <v>2813</v>
      </c>
      <c r="AT108" s="17" t="s">
        <v>2814</v>
      </c>
      <c r="AU108" s="17" t="s">
        <v>2815</v>
      </c>
      <c r="AV108" s="17" t="s">
        <v>119</v>
      </c>
      <c r="AW108" s="17" t="s">
        <v>120</v>
      </c>
      <c r="AX108" s="17" t="s">
        <v>120</v>
      </c>
      <c r="AY108" s="17" t="s">
        <v>121</v>
      </c>
      <c r="AZ108" s="17" t="s">
        <v>103</v>
      </c>
      <c r="BA108" s="17" t="s">
        <v>103</v>
      </c>
      <c r="BB108" s="21">
        <v>643</v>
      </c>
      <c r="BC108" s="18">
        <v>4</v>
      </c>
      <c r="BD108" s="18">
        <v>8</v>
      </c>
      <c r="BE108" s="18">
        <v>6</v>
      </c>
      <c r="BF108" s="18">
        <v>135</v>
      </c>
      <c r="BG108" s="18">
        <v>7</v>
      </c>
      <c r="BH108" s="18">
        <v>5</v>
      </c>
      <c r="BI108" s="18">
        <v>29.857510000000001</v>
      </c>
      <c r="BJ108" s="18">
        <v>-95.67098</v>
      </c>
    </row>
    <row r="109" spans="1:62" x14ac:dyDescent="0.3">
      <c r="A109" s="16">
        <v>45269</v>
      </c>
      <c r="B109" s="11" t="s">
        <v>2816</v>
      </c>
      <c r="C109" s="11" t="s">
        <v>2475</v>
      </c>
      <c r="D109" s="11">
        <v>12209</v>
      </c>
      <c r="E109" s="17" t="s">
        <v>21</v>
      </c>
      <c r="F109" s="17" t="s">
        <v>103</v>
      </c>
      <c r="G109" s="17" t="s">
        <v>17</v>
      </c>
      <c r="H109" s="17" t="s">
        <v>103</v>
      </c>
      <c r="I109" s="18">
        <v>385248</v>
      </c>
      <c r="J109" s="18">
        <v>0</v>
      </c>
      <c r="K109" s="18">
        <v>0</v>
      </c>
      <c r="L109" s="11"/>
      <c r="M109" s="11"/>
      <c r="N109" s="17" t="s">
        <v>105</v>
      </c>
      <c r="O109" s="17" t="s">
        <v>105</v>
      </c>
      <c r="P109" s="16"/>
      <c r="Q109" s="16"/>
      <c r="R109" s="17"/>
      <c r="S109" s="17"/>
      <c r="T109" s="17"/>
      <c r="U109" s="17"/>
      <c r="V109" s="17"/>
      <c r="W109" s="18"/>
      <c r="X109" s="17"/>
      <c r="Y109" s="18"/>
      <c r="Z109" s="17"/>
      <c r="AA109" s="17"/>
      <c r="AB109" s="17"/>
      <c r="AC109" s="17"/>
      <c r="AD109" s="17" t="s">
        <v>2244</v>
      </c>
      <c r="AE109" s="17" t="s">
        <v>2245</v>
      </c>
      <c r="AF109" s="17" t="s">
        <v>2246</v>
      </c>
      <c r="AG109" s="17" t="s">
        <v>111</v>
      </c>
      <c r="AH109" s="19">
        <v>77041</v>
      </c>
      <c r="AI109" s="17" t="s">
        <v>2247</v>
      </c>
      <c r="AJ109" s="17" t="s">
        <v>2247</v>
      </c>
      <c r="AK109" s="11"/>
      <c r="AL109" s="11"/>
      <c r="AM109" s="18">
        <f>AK109*AL109</f>
        <v>0</v>
      </c>
      <c r="AN109" s="17" t="s">
        <v>113</v>
      </c>
      <c r="AO109" s="20">
        <v>1300</v>
      </c>
      <c r="AP109" s="20">
        <v>1300</v>
      </c>
      <c r="AQ109" s="17" t="s">
        <v>2817</v>
      </c>
      <c r="AR109" s="17" t="s">
        <v>2248</v>
      </c>
      <c r="AS109" s="17" t="s">
        <v>2249</v>
      </c>
      <c r="AT109" s="17" t="s">
        <v>103</v>
      </c>
      <c r="AU109" s="17" t="s">
        <v>2250</v>
      </c>
      <c r="AV109" s="17" t="s">
        <v>2130</v>
      </c>
      <c r="AW109" s="17" t="s">
        <v>120</v>
      </c>
      <c r="AX109" s="17" t="s">
        <v>120</v>
      </c>
      <c r="AY109" s="17" t="s">
        <v>121</v>
      </c>
      <c r="AZ109" s="17" t="s">
        <v>103</v>
      </c>
      <c r="BA109" s="17" t="s">
        <v>103</v>
      </c>
      <c r="BB109" s="21">
        <v>155</v>
      </c>
      <c r="BC109" s="18">
        <v>3</v>
      </c>
      <c r="BD109" s="18">
        <v>2</v>
      </c>
      <c r="BE109" s="18">
        <v>8</v>
      </c>
      <c r="BF109" s="18">
        <v>127</v>
      </c>
      <c r="BG109" s="18">
        <v>4</v>
      </c>
      <c r="BH109" s="18">
        <v>4</v>
      </c>
      <c r="BI109" s="18">
        <v>29.8668219807453</v>
      </c>
      <c r="BJ109" s="18">
        <v>-95.583961156112593</v>
      </c>
    </row>
    <row r="110" spans="1:62" x14ac:dyDescent="0.3">
      <c r="A110" s="16">
        <v>44873</v>
      </c>
      <c r="B110" s="18">
        <v>12029</v>
      </c>
      <c r="C110" s="18"/>
      <c r="D110" s="18">
        <v>12210</v>
      </c>
      <c r="E110" s="17" t="s">
        <v>21</v>
      </c>
      <c r="F110" s="17" t="s">
        <v>103</v>
      </c>
      <c r="G110" s="17" t="s">
        <v>13</v>
      </c>
      <c r="H110" s="17" t="s">
        <v>103</v>
      </c>
      <c r="I110" s="18">
        <v>385245</v>
      </c>
      <c r="J110" s="18">
        <v>3181</v>
      </c>
      <c r="K110" s="18">
        <v>0</v>
      </c>
      <c r="L110" s="11"/>
      <c r="M110" s="11"/>
      <c r="N110" s="17" t="s">
        <v>105</v>
      </c>
      <c r="O110" s="17" t="s">
        <v>105</v>
      </c>
      <c r="P110" s="16"/>
      <c r="Q110" s="16"/>
      <c r="R110" s="17"/>
      <c r="S110" s="17"/>
      <c r="T110" s="17"/>
      <c r="U110" s="17"/>
      <c r="V110" s="17"/>
      <c r="W110" s="18"/>
      <c r="X110" s="17"/>
      <c r="Y110" s="18"/>
      <c r="Z110" s="17"/>
      <c r="AA110" s="17"/>
      <c r="AB110" s="17"/>
      <c r="AC110" s="17"/>
      <c r="AD110" s="17" t="s">
        <v>1962</v>
      </c>
      <c r="AE110" s="17" t="s">
        <v>2818</v>
      </c>
      <c r="AF110" s="17" t="s">
        <v>2819</v>
      </c>
      <c r="AG110" s="17" t="s">
        <v>943</v>
      </c>
      <c r="AH110" s="19">
        <v>77377</v>
      </c>
      <c r="AI110" s="17" t="s">
        <v>1810</v>
      </c>
      <c r="AJ110" s="17" t="s">
        <v>1810</v>
      </c>
      <c r="AK110" s="11">
        <v>34.11</v>
      </c>
      <c r="AL110" s="11">
        <v>62.6</v>
      </c>
      <c r="AM110" s="18">
        <f>AK110*AL110</f>
        <v>2135.2860000000001</v>
      </c>
      <c r="AN110" s="17" t="s">
        <v>103</v>
      </c>
      <c r="AO110" s="12"/>
      <c r="AP110" s="20">
        <v>0</v>
      </c>
      <c r="AQ110" s="17" t="s">
        <v>2517</v>
      </c>
      <c r="AR110" s="17" t="s">
        <v>2518</v>
      </c>
      <c r="AS110" s="17" t="s">
        <v>2519</v>
      </c>
      <c r="AT110" s="17" t="s">
        <v>1770</v>
      </c>
      <c r="AU110" s="17" t="s">
        <v>1967</v>
      </c>
      <c r="AV110" s="17" t="s">
        <v>132</v>
      </c>
      <c r="AW110" s="17" t="s">
        <v>1772</v>
      </c>
      <c r="AX110" s="17" t="s">
        <v>134</v>
      </c>
      <c r="AY110" s="17" t="s">
        <v>1772</v>
      </c>
      <c r="AZ110" s="17" t="s">
        <v>103</v>
      </c>
      <c r="BA110" s="17" t="s">
        <v>1773</v>
      </c>
      <c r="BB110" s="21">
        <v>126</v>
      </c>
      <c r="BC110" s="18">
        <v>4</v>
      </c>
      <c r="BD110" s="18">
        <v>38</v>
      </c>
      <c r="BE110" s="18">
        <v>8</v>
      </c>
      <c r="BF110" s="18">
        <v>130</v>
      </c>
      <c r="BG110" s="18">
        <v>7</v>
      </c>
      <c r="BH110" s="18">
        <v>4</v>
      </c>
      <c r="BI110" s="18">
        <v>30.0575609288232</v>
      </c>
      <c r="BJ110" s="18">
        <v>-95.701041421670197</v>
      </c>
    </row>
    <row r="111" spans="1:62" x14ac:dyDescent="0.3">
      <c r="A111" s="26">
        <v>45269</v>
      </c>
      <c r="B111" s="8">
        <v>12037</v>
      </c>
      <c r="C111" s="8" t="s">
        <v>2475</v>
      </c>
      <c r="D111" s="8">
        <v>12211</v>
      </c>
      <c r="E111" s="10" t="s">
        <v>21</v>
      </c>
      <c r="F111" s="10" t="s">
        <v>103</v>
      </c>
      <c r="G111" s="10" t="s">
        <v>10</v>
      </c>
      <c r="H111" s="10" t="s">
        <v>103</v>
      </c>
      <c r="I111" s="8">
        <v>154</v>
      </c>
      <c r="J111" s="8">
        <v>594</v>
      </c>
      <c r="K111" s="8">
        <v>43523</v>
      </c>
      <c r="L111" s="9"/>
      <c r="M111" s="9"/>
      <c r="N111" s="10" t="s">
        <v>104</v>
      </c>
      <c r="O111" s="10" t="s">
        <v>104</v>
      </c>
      <c r="P111" s="26"/>
      <c r="Q111" s="26"/>
      <c r="R111" s="10"/>
      <c r="S111" s="10"/>
      <c r="T111" s="10"/>
      <c r="U111" s="10"/>
      <c r="V111" s="10"/>
      <c r="W111" s="8"/>
      <c r="X111" s="10"/>
      <c r="Y111" s="8"/>
      <c r="Z111" s="10"/>
      <c r="AA111" s="10"/>
      <c r="AB111" s="10"/>
      <c r="AC111" s="10"/>
      <c r="AD111" s="10" t="s">
        <v>2820</v>
      </c>
      <c r="AE111" s="10" t="s">
        <v>2821</v>
      </c>
      <c r="AF111" s="10" t="s">
        <v>2822</v>
      </c>
      <c r="AG111" s="10" t="s">
        <v>111</v>
      </c>
      <c r="AH111" s="27" t="s">
        <v>2823</v>
      </c>
      <c r="AI111" s="10" t="s">
        <v>873</v>
      </c>
      <c r="AJ111" s="10"/>
      <c r="AK111" s="8">
        <v>55</v>
      </c>
      <c r="AL111" s="8">
        <v>52</v>
      </c>
      <c r="AM111" s="8">
        <v>2860</v>
      </c>
      <c r="AN111" s="10"/>
      <c r="AO111" s="28"/>
      <c r="AP111" s="28">
        <f>AO111</f>
        <v>0</v>
      </c>
      <c r="AQ111" s="10" t="s">
        <v>2201</v>
      </c>
      <c r="AR111" s="10" t="s">
        <v>2202</v>
      </c>
      <c r="AS111" s="10" t="s">
        <v>2824</v>
      </c>
      <c r="AT111" s="10" t="s">
        <v>130</v>
      </c>
      <c r="AU111" s="10" t="s">
        <v>131</v>
      </c>
      <c r="AV111" s="10" t="s">
        <v>132</v>
      </c>
      <c r="AW111" s="10" t="s">
        <v>133</v>
      </c>
      <c r="AX111" s="10" t="s">
        <v>134</v>
      </c>
      <c r="AY111" s="10" t="s">
        <v>133</v>
      </c>
      <c r="AZ111" s="10" t="s">
        <v>2825</v>
      </c>
      <c r="BA111" s="10"/>
      <c r="BB111" s="29">
        <v>327</v>
      </c>
      <c r="BC111" s="8">
        <v>1</v>
      </c>
      <c r="BD111" s="8">
        <v>18</v>
      </c>
      <c r="BE111" s="8">
        <v>4</v>
      </c>
      <c r="BF111" s="8">
        <v>139</v>
      </c>
      <c r="BG111" s="8">
        <v>15</v>
      </c>
      <c r="BH111" s="8">
        <v>1</v>
      </c>
      <c r="BI111" s="8">
        <v>29.861338539999998</v>
      </c>
      <c r="BJ111" s="8">
        <v>-95.41913486</v>
      </c>
    </row>
    <row r="112" spans="1:62" x14ac:dyDescent="0.3">
      <c r="A112" s="16">
        <v>45269</v>
      </c>
      <c r="B112" s="18">
        <v>21009</v>
      </c>
      <c r="C112" s="18"/>
      <c r="D112" s="18">
        <v>21009</v>
      </c>
      <c r="E112" s="17" t="s">
        <v>20</v>
      </c>
      <c r="F112" s="17" t="s">
        <v>2282</v>
      </c>
      <c r="G112" s="17" t="s">
        <v>11</v>
      </c>
      <c r="H112" s="17" t="s">
        <v>11</v>
      </c>
      <c r="I112" s="18">
        <v>384</v>
      </c>
      <c r="J112" s="18">
        <v>239</v>
      </c>
      <c r="K112" s="18">
        <v>42079</v>
      </c>
      <c r="L112" s="18">
        <v>239</v>
      </c>
      <c r="M112" s="18">
        <v>42079</v>
      </c>
      <c r="N112" s="17" t="s">
        <v>105</v>
      </c>
      <c r="O112" s="17" t="s">
        <v>105</v>
      </c>
      <c r="P112" s="16"/>
      <c r="Q112" s="16"/>
      <c r="R112" s="17"/>
      <c r="S112" s="17"/>
      <c r="T112" s="17"/>
      <c r="U112" s="17"/>
      <c r="V112" s="17"/>
      <c r="W112" s="18"/>
      <c r="X112" s="17"/>
      <c r="Y112" s="18"/>
      <c r="Z112" s="17"/>
      <c r="AA112" s="17"/>
      <c r="AB112" s="17"/>
      <c r="AC112" s="17"/>
      <c r="AD112" s="17" t="s">
        <v>2283</v>
      </c>
      <c r="AE112" s="17" t="s">
        <v>2284</v>
      </c>
      <c r="AF112" s="17" t="s">
        <v>2285</v>
      </c>
      <c r="AG112" s="17" t="s">
        <v>943</v>
      </c>
      <c r="AH112" s="19">
        <v>77375</v>
      </c>
      <c r="AI112" s="17" t="s">
        <v>2286</v>
      </c>
      <c r="AJ112" s="17" t="s">
        <v>2286</v>
      </c>
      <c r="AK112" s="11"/>
      <c r="AL112" s="11"/>
      <c r="AM112" s="18">
        <f>AK112*AL112</f>
        <v>0</v>
      </c>
      <c r="AN112" s="17" t="s">
        <v>113</v>
      </c>
      <c r="AO112" s="12"/>
      <c r="AP112" s="20">
        <v>0</v>
      </c>
      <c r="AQ112" s="17" t="s">
        <v>2287</v>
      </c>
      <c r="AR112" s="17" t="s">
        <v>2288</v>
      </c>
      <c r="AS112" s="17" t="s">
        <v>2289</v>
      </c>
      <c r="AT112" s="17" t="s">
        <v>2290</v>
      </c>
      <c r="AU112" s="17" t="s">
        <v>2291</v>
      </c>
      <c r="AV112" s="17" t="s">
        <v>529</v>
      </c>
      <c r="AW112" s="17" t="s">
        <v>2292</v>
      </c>
      <c r="AX112" s="17" t="s">
        <v>2293</v>
      </c>
      <c r="AY112" s="17" t="s">
        <v>121</v>
      </c>
      <c r="AZ112" s="17" t="s">
        <v>103</v>
      </c>
      <c r="BA112" s="17" t="s">
        <v>103</v>
      </c>
      <c r="BB112" s="21">
        <v>127</v>
      </c>
      <c r="BC112" s="18">
        <v>3</v>
      </c>
      <c r="BD112" s="18">
        <v>38</v>
      </c>
      <c r="BE112" s="18">
        <v>6</v>
      </c>
      <c r="BF112" s="18">
        <v>130</v>
      </c>
      <c r="BG112" s="18">
        <v>7</v>
      </c>
      <c r="BH112" s="18">
        <v>4</v>
      </c>
      <c r="BI112" s="18">
        <v>30.090699999999998</v>
      </c>
      <c r="BJ112" s="18">
        <v>-95.615459999999999</v>
      </c>
    </row>
    <row r="113" spans="1:62" x14ac:dyDescent="0.3">
      <c r="A113" s="16">
        <v>45269</v>
      </c>
      <c r="B113" s="11">
        <v>21042</v>
      </c>
      <c r="C113" s="11"/>
      <c r="D113" s="11">
        <v>21044</v>
      </c>
      <c r="E113" s="17" t="s">
        <v>20</v>
      </c>
      <c r="F113" s="17" t="s">
        <v>2135</v>
      </c>
      <c r="G113" s="17" t="s">
        <v>10</v>
      </c>
      <c r="H113" s="17" t="s">
        <v>10</v>
      </c>
      <c r="I113" s="18">
        <v>472</v>
      </c>
      <c r="J113" s="18">
        <v>717</v>
      </c>
      <c r="K113" s="18">
        <v>43175</v>
      </c>
      <c r="L113" s="18">
        <v>717</v>
      </c>
      <c r="M113" s="18">
        <v>43175</v>
      </c>
      <c r="N113" s="17" t="s">
        <v>105</v>
      </c>
      <c r="O113" s="17" t="s">
        <v>105</v>
      </c>
      <c r="P113" s="16"/>
      <c r="Q113" s="16"/>
      <c r="R113" s="17"/>
      <c r="S113" s="17"/>
      <c r="T113" s="17"/>
      <c r="U113" s="17"/>
      <c r="V113" s="17"/>
      <c r="W113" s="18"/>
      <c r="X113" s="17"/>
      <c r="Y113" s="18"/>
      <c r="Z113" s="17"/>
      <c r="AA113" s="17"/>
      <c r="AB113" s="17"/>
      <c r="AC113" s="17"/>
      <c r="AD113" s="17" t="s">
        <v>2136</v>
      </c>
      <c r="AE113" s="17" t="s">
        <v>2137</v>
      </c>
      <c r="AF113" s="17" t="s">
        <v>2138</v>
      </c>
      <c r="AG113" s="17" t="s">
        <v>420</v>
      </c>
      <c r="AH113" s="22" t="s">
        <v>2139</v>
      </c>
      <c r="AI113" s="17" t="s">
        <v>2140</v>
      </c>
      <c r="AJ113" s="17" t="s">
        <v>2140</v>
      </c>
      <c r="AK113" s="18">
        <v>35</v>
      </c>
      <c r="AL113" s="18">
        <v>110</v>
      </c>
      <c r="AM113" s="18">
        <v>3850</v>
      </c>
      <c r="AN113" s="17" t="s">
        <v>113</v>
      </c>
      <c r="AO113" s="20">
        <v>700</v>
      </c>
      <c r="AP113" s="20">
        <v>9100</v>
      </c>
      <c r="AQ113" s="17" t="s">
        <v>2141</v>
      </c>
      <c r="AR113" s="17" t="s">
        <v>2826</v>
      </c>
      <c r="AS113" s="17" t="s">
        <v>2827</v>
      </c>
      <c r="AT113" s="17" t="s">
        <v>2142</v>
      </c>
      <c r="AU113" s="17" t="s">
        <v>2828</v>
      </c>
      <c r="AV113" s="17" t="s">
        <v>2130</v>
      </c>
      <c r="AW113" s="17" t="s">
        <v>120</v>
      </c>
      <c r="AX113" s="17" t="s">
        <v>120</v>
      </c>
      <c r="AY113" s="17" t="s">
        <v>121</v>
      </c>
      <c r="AZ113" s="17" t="s">
        <v>2143</v>
      </c>
      <c r="BA113" s="17" t="s">
        <v>103</v>
      </c>
      <c r="BB113" s="21">
        <v>482</v>
      </c>
      <c r="BC113" s="18">
        <v>3</v>
      </c>
      <c r="BD113" s="18">
        <v>38</v>
      </c>
      <c r="BE113" s="18">
        <v>6</v>
      </c>
      <c r="BF113" s="18">
        <v>150</v>
      </c>
      <c r="BG113" s="18">
        <v>7</v>
      </c>
      <c r="BH113" s="18">
        <v>4</v>
      </c>
      <c r="BI113" s="18">
        <v>30.070571180000002</v>
      </c>
      <c r="BJ113" s="18">
        <v>-95.479356546999995</v>
      </c>
    </row>
    <row r="114" spans="1:62" x14ac:dyDescent="0.3">
      <c r="A114" s="16">
        <v>45237</v>
      </c>
      <c r="B114" s="11">
        <v>21074</v>
      </c>
      <c r="C114" s="11"/>
      <c r="D114" s="11">
        <v>21074</v>
      </c>
      <c r="E114" s="17" t="s">
        <v>20</v>
      </c>
      <c r="F114" s="17" t="s">
        <v>300</v>
      </c>
      <c r="G114" s="17" t="s">
        <v>10</v>
      </c>
      <c r="H114" s="17" t="s">
        <v>10</v>
      </c>
      <c r="I114" s="18">
        <v>1177</v>
      </c>
      <c r="J114" s="18">
        <v>2986</v>
      </c>
      <c r="K114" s="18">
        <v>0</v>
      </c>
      <c r="L114" s="18">
        <v>2986</v>
      </c>
      <c r="M114" s="18">
        <v>0</v>
      </c>
      <c r="N114" s="17" t="s">
        <v>104</v>
      </c>
      <c r="O114" s="17" t="s">
        <v>104</v>
      </c>
      <c r="P114" s="16"/>
      <c r="Q114" s="16"/>
      <c r="R114" s="17"/>
      <c r="S114" s="17"/>
      <c r="T114" s="17"/>
      <c r="U114" s="17"/>
      <c r="V114" s="17"/>
      <c r="W114" s="18"/>
      <c r="X114" s="17"/>
      <c r="Y114" s="18"/>
      <c r="Z114" s="17"/>
      <c r="AA114" s="17"/>
      <c r="AB114" s="17"/>
      <c r="AC114" s="17"/>
      <c r="AD114" s="17" t="s">
        <v>301</v>
      </c>
      <c r="AE114" s="17" t="s">
        <v>302</v>
      </c>
      <c r="AF114" s="17" t="s">
        <v>303</v>
      </c>
      <c r="AG114" s="17" t="s">
        <v>111</v>
      </c>
      <c r="AH114" s="19">
        <v>77039</v>
      </c>
      <c r="AI114" s="17" t="s">
        <v>304</v>
      </c>
      <c r="AJ114" s="17" t="s">
        <v>304</v>
      </c>
      <c r="AK114" s="18">
        <v>24</v>
      </c>
      <c r="AL114" s="18">
        <v>39</v>
      </c>
      <c r="AM114" s="18">
        <v>936</v>
      </c>
      <c r="AN114" s="17" t="s">
        <v>113</v>
      </c>
      <c r="AO114" s="20">
        <v>269</v>
      </c>
      <c r="AP114" s="20">
        <v>3497</v>
      </c>
      <c r="AQ114" s="17" t="s">
        <v>291</v>
      </c>
      <c r="AR114" s="17" t="s">
        <v>305</v>
      </c>
      <c r="AS114" s="17" t="s">
        <v>306</v>
      </c>
      <c r="AT114" s="17" t="s">
        <v>293</v>
      </c>
      <c r="AU114" s="17" t="s">
        <v>295</v>
      </c>
      <c r="AV114" s="17" t="s">
        <v>296</v>
      </c>
      <c r="AW114" s="17" t="s">
        <v>297</v>
      </c>
      <c r="AX114" s="17" t="s">
        <v>298</v>
      </c>
      <c r="AY114" s="17" t="s">
        <v>298</v>
      </c>
      <c r="AZ114" s="17" t="s">
        <v>103</v>
      </c>
      <c r="BA114" s="17" t="s">
        <v>103</v>
      </c>
      <c r="BB114" s="21">
        <v>411</v>
      </c>
      <c r="BC114" s="18">
        <v>2</v>
      </c>
      <c r="BD114" s="18">
        <v>29</v>
      </c>
      <c r="BE114" s="18">
        <v>4</v>
      </c>
      <c r="BF114" s="18">
        <v>140</v>
      </c>
      <c r="BG114" s="18">
        <v>6</v>
      </c>
      <c r="BH114" s="18">
        <v>1</v>
      </c>
      <c r="BI114" s="18">
        <v>29.90221601</v>
      </c>
      <c r="BJ114" s="18">
        <v>-95.343559330999994</v>
      </c>
    </row>
    <row r="115" spans="1:62" x14ac:dyDescent="0.3">
      <c r="A115" s="16">
        <v>45269</v>
      </c>
      <c r="B115" s="11">
        <v>21085</v>
      </c>
      <c r="C115" s="11"/>
      <c r="D115" s="11">
        <v>21085</v>
      </c>
      <c r="E115" s="17" t="s">
        <v>20</v>
      </c>
      <c r="F115" s="17" t="s">
        <v>2829</v>
      </c>
      <c r="G115" s="17" t="s">
        <v>11</v>
      </c>
      <c r="H115" s="17" t="s">
        <v>11</v>
      </c>
      <c r="I115" s="18">
        <v>953</v>
      </c>
      <c r="J115" s="18">
        <v>905</v>
      </c>
      <c r="K115" s="18">
        <v>95</v>
      </c>
      <c r="L115" s="18">
        <v>905</v>
      </c>
      <c r="M115" s="18">
        <v>95</v>
      </c>
      <c r="N115" s="17" t="s">
        <v>104</v>
      </c>
      <c r="O115" s="17" t="s">
        <v>104</v>
      </c>
      <c r="P115" s="16"/>
      <c r="Q115" s="16"/>
      <c r="R115" s="17"/>
      <c r="S115" s="17"/>
      <c r="T115" s="17"/>
      <c r="U115" s="17"/>
      <c r="V115" s="17"/>
      <c r="W115" s="18"/>
      <c r="X115" s="17"/>
      <c r="Y115" s="18"/>
      <c r="Z115" s="17"/>
      <c r="AA115" s="17"/>
      <c r="AB115" s="17"/>
      <c r="AC115" s="17"/>
      <c r="AD115" s="17" t="s">
        <v>1011</v>
      </c>
      <c r="AE115" s="17" t="s">
        <v>1012</v>
      </c>
      <c r="AF115" s="17" t="s">
        <v>1013</v>
      </c>
      <c r="AG115" s="17" t="s">
        <v>111</v>
      </c>
      <c r="AH115" s="22" t="s">
        <v>1014</v>
      </c>
      <c r="AI115" s="17" t="s">
        <v>142</v>
      </c>
      <c r="AJ115" s="17" t="s">
        <v>142</v>
      </c>
      <c r="AK115" s="18">
        <v>91</v>
      </c>
      <c r="AL115" s="18">
        <v>49</v>
      </c>
      <c r="AM115" s="18">
        <v>4459</v>
      </c>
      <c r="AN115" s="17" t="s">
        <v>113</v>
      </c>
      <c r="AO115" s="20">
        <v>0</v>
      </c>
      <c r="AP115" s="20">
        <v>0</v>
      </c>
      <c r="AQ115" s="17" t="s">
        <v>323</v>
      </c>
      <c r="AR115" s="17" t="s">
        <v>324</v>
      </c>
      <c r="AS115" s="17" t="s">
        <v>325</v>
      </c>
      <c r="AT115" s="17" t="s">
        <v>326</v>
      </c>
      <c r="AU115" s="17" t="s">
        <v>1015</v>
      </c>
      <c r="AV115" s="17" t="s">
        <v>245</v>
      </c>
      <c r="AW115" s="17" t="s">
        <v>328</v>
      </c>
      <c r="AX115" s="17" t="s">
        <v>329</v>
      </c>
      <c r="AY115" s="17" t="s">
        <v>329</v>
      </c>
      <c r="AZ115" s="17" t="s">
        <v>330</v>
      </c>
      <c r="BA115" s="17" t="s">
        <v>331</v>
      </c>
      <c r="BB115" s="21">
        <v>321</v>
      </c>
      <c r="BC115" s="18">
        <v>2</v>
      </c>
      <c r="BD115" s="18">
        <v>29</v>
      </c>
      <c r="BE115" s="18">
        <v>4</v>
      </c>
      <c r="BF115" s="18">
        <v>140</v>
      </c>
      <c r="BG115" s="18">
        <v>6</v>
      </c>
      <c r="BH115" s="18">
        <v>1</v>
      </c>
      <c r="BI115" s="18">
        <v>29.873925</v>
      </c>
      <c r="BJ115" s="18">
        <v>-95.367118500000004</v>
      </c>
    </row>
    <row r="116" spans="1:62" x14ac:dyDescent="0.3">
      <c r="A116" s="16">
        <v>45237</v>
      </c>
      <c r="B116" s="11">
        <v>21088</v>
      </c>
      <c r="C116" s="11"/>
      <c r="D116" s="11">
        <v>21088</v>
      </c>
      <c r="E116" s="17" t="s">
        <v>20</v>
      </c>
      <c r="F116" s="17" t="s">
        <v>805</v>
      </c>
      <c r="G116" s="17" t="s">
        <v>10</v>
      </c>
      <c r="H116" s="17" t="s">
        <v>10</v>
      </c>
      <c r="I116" s="18">
        <v>921</v>
      </c>
      <c r="J116" s="18">
        <v>1537</v>
      </c>
      <c r="K116" s="18">
        <v>44393</v>
      </c>
      <c r="L116" s="18">
        <v>1537</v>
      </c>
      <c r="M116" s="18">
        <v>44393</v>
      </c>
      <c r="N116" s="17" t="s">
        <v>104</v>
      </c>
      <c r="O116" s="17" t="s">
        <v>104</v>
      </c>
      <c r="P116" s="16"/>
      <c r="Q116" s="16"/>
      <c r="R116" s="17"/>
      <c r="S116" s="17"/>
      <c r="T116" s="17"/>
      <c r="U116" s="17"/>
      <c r="V116" s="17"/>
      <c r="W116" s="18"/>
      <c r="X116" s="17"/>
      <c r="Y116" s="18"/>
      <c r="Z116" s="17"/>
      <c r="AA116" s="17"/>
      <c r="AB116" s="17"/>
      <c r="AC116" s="17"/>
      <c r="AD116" s="17" t="s">
        <v>806</v>
      </c>
      <c r="AE116" s="17" t="s">
        <v>807</v>
      </c>
      <c r="AF116" s="17" t="s">
        <v>808</v>
      </c>
      <c r="AG116" s="17" t="s">
        <v>111</v>
      </c>
      <c r="AH116" s="19">
        <v>77014</v>
      </c>
      <c r="AI116" s="17" t="s">
        <v>2830</v>
      </c>
      <c r="AJ116" s="17" t="s">
        <v>2830</v>
      </c>
      <c r="AK116" s="18">
        <v>92.5</v>
      </c>
      <c r="AL116" s="18">
        <v>58</v>
      </c>
      <c r="AM116" s="18">
        <v>5365</v>
      </c>
      <c r="AN116" s="17" t="s">
        <v>113</v>
      </c>
      <c r="AO116" s="20">
        <v>0</v>
      </c>
      <c r="AP116" s="20">
        <v>0</v>
      </c>
      <c r="AQ116" s="17" t="s">
        <v>810</v>
      </c>
      <c r="AR116" s="17" t="s">
        <v>811</v>
      </c>
      <c r="AS116" s="17" t="s">
        <v>812</v>
      </c>
      <c r="AT116" s="17" t="s">
        <v>813</v>
      </c>
      <c r="AU116" s="17" t="s">
        <v>814</v>
      </c>
      <c r="AV116" s="17" t="s">
        <v>119</v>
      </c>
      <c r="AW116" s="17" t="s">
        <v>120</v>
      </c>
      <c r="AX116" s="17" t="s">
        <v>120</v>
      </c>
      <c r="AY116" s="17" t="s">
        <v>121</v>
      </c>
      <c r="AZ116" s="17" t="s">
        <v>103</v>
      </c>
      <c r="BA116" s="17" t="s">
        <v>103</v>
      </c>
      <c r="BB116" s="21">
        <v>660</v>
      </c>
      <c r="BC116" s="18">
        <v>1</v>
      </c>
      <c r="BD116" s="18">
        <v>18</v>
      </c>
      <c r="BE116" s="18">
        <v>4</v>
      </c>
      <c r="BF116" s="18">
        <v>139</v>
      </c>
      <c r="BG116" s="18">
        <v>15</v>
      </c>
      <c r="BH116" s="18">
        <v>4</v>
      </c>
      <c r="BI116" s="18">
        <v>29.972564999999999</v>
      </c>
      <c r="BJ116" s="18">
        <v>-95.466901500000006</v>
      </c>
    </row>
    <row r="117" spans="1:62" x14ac:dyDescent="0.3">
      <c r="A117" s="16">
        <v>45237</v>
      </c>
      <c r="B117" s="11">
        <v>21113</v>
      </c>
      <c r="C117" s="11"/>
      <c r="D117" s="11">
        <v>21113</v>
      </c>
      <c r="E117" s="17" t="s">
        <v>20</v>
      </c>
      <c r="F117" s="17" t="s">
        <v>1551</v>
      </c>
      <c r="G117" s="17" t="s">
        <v>11</v>
      </c>
      <c r="H117" s="17" t="s">
        <v>11</v>
      </c>
      <c r="I117" s="18">
        <v>587</v>
      </c>
      <c r="J117" s="11"/>
      <c r="K117" s="11"/>
      <c r="L117" s="11"/>
      <c r="M117" s="11"/>
      <c r="N117" s="17" t="s">
        <v>104</v>
      </c>
      <c r="O117" s="17" t="s">
        <v>104</v>
      </c>
      <c r="P117" s="16"/>
      <c r="Q117" s="16"/>
      <c r="R117" s="17"/>
      <c r="S117" s="17"/>
      <c r="T117" s="17"/>
      <c r="U117" s="17"/>
      <c r="V117" s="17"/>
      <c r="W117" s="18"/>
      <c r="X117" s="17"/>
      <c r="Y117" s="18"/>
      <c r="Z117" s="17"/>
      <c r="AA117" s="17"/>
      <c r="AB117" s="17"/>
      <c r="AC117" s="17"/>
      <c r="AD117" s="17" t="s">
        <v>1552</v>
      </c>
      <c r="AE117" s="17" t="s">
        <v>1553</v>
      </c>
      <c r="AF117" s="17" t="s">
        <v>1554</v>
      </c>
      <c r="AG117" s="17" t="s">
        <v>111</v>
      </c>
      <c r="AH117" s="19">
        <v>77073</v>
      </c>
      <c r="AI117" s="17" t="s">
        <v>1555</v>
      </c>
      <c r="AJ117" s="17" t="s">
        <v>1555</v>
      </c>
      <c r="AK117" s="18">
        <v>42</v>
      </c>
      <c r="AL117" s="18">
        <v>51</v>
      </c>
      <c r="AM117" s="18">
        <v>2142</v>
      </c>
      <c r="AN117" s="17" t="s">
        <v>113</v>
      </c>
      <c r="AO117" s="20">
        <v>0</v>
      </c>
      <c r="AP117" s="20">
        <v>0</v>
      </c>
      <c r="AQ117" s="17" t="s">
        <v>1556</v>
      </c>
      <c r="AR117" s="17" t="s">
        <v>1557</v>
      </c>
      <c r="AS117" s="17" t="s">
        <v>1558</v>
      </c>
      <c r="AT117" s="17" t="s">
        <v>103</v>
      </c>
      <c r="AU117" s="17" t="s">
        <v>1559</v>
      </c>
      <c r="AV117" s="17" t="s">
        <v>1050</v>
      </c>
      <c r="AW117" s="17" t="s">
        <v>1549</v>
      </c>
      <c r="AX117" s="17" t="s">
        <v>1550</v>
      </c>
      <c r="AY117" s="17" t="s">
        <v>121</v>
      </c>
      <c r="AZ117" s="17" t="s">
        <v>1560</v>
      </c>
      <c r="BA117" s="17" t="s">
        <v>103</v>
      </c>
      <c r="BB117" s="21">
        <v>657</v>
      </c>
      <c r="BC117" s="18">
        <v>1</v>
      </c>
      <c r="BD117" s="18">
        <v>18</v>
      </c>
      <c r="BE117" s="18">
        <v>4</v>
      </c>
      <c r="BF117" s="18">
        <v>141</v>
      </c>
      <c r="BG117" s="18">
        <v>15</v>
      </c>
      <c r="BH117" s="18">
        <v>4</v>
      </c>
      <c r="BI117" s="18">
        <v>30.006477</v>
      </c>
      <c r="BJ117" s="18">
        <v>-95.380195499999999</v>
      </c>
    </row>
    <row r="118" spans="1:62" x14ac:dyDescent="0.3">
      <c r="A118" s="16">
        <v>45269</v>
      </c>
      <c r="B118" s="11">
        <v>22002</v>
      </c>
      <c r="C118" s="11" t="s">
        <v>2475</v>
      </c>
      <c r="D118" s="11">
        <v>22002</v>
      </c>
      <c r="E118" s="17" t="s">
        <v>21</v>
      </c>
      <c r="F118" s="17" t="s">
        <v>103</v>
      </c>
      <c r="G118" s="17" t="s">
        <v>10</v>
      </c>
      <c r="H118" s="17" t="s">
        <v>103</v>
      </c>
      <c r="I118" s="18">
        <v>384966</v>
      </c>
      <c r="J118" s="18">
        <v>3650</v>
      </c>
      <c r="K118" s="18">
        <v>43978</v>
      </c>
      <c r="L118" s="11"/>
      <c r="M118" s="11"/>
      <c r="N118" s="17" t="s">
        <v>104</v>
      </c>
      <c r="O118" s="17" t="s">
        <v>104</v>
      </c>
      <c r="P118" s="16"/>
      <c r="Q118" s="16"/>
      <c r="R118" s="17"/>
      <c r="S118" s="17"/>
      <c r="T118" s="17"/>
      <c r="U118" s="17"/>
      <c r="V118" s="17"/>
      <c r="W118" s="18"/>
      <c r="X118" s="17"/>
      <c r="Y118" s="18"/>
      <c r="Z118" s="17"/>
      <c r="AA118" s="17"/>
      <c r="AB118" s="17"/>
      <c r="AC118" s="17"/>
      <c r="AD118" s="17" t="s">
        <v>2831</v>
      </c>
      <c r="AE118" s="17" t="s">
        <v>2832</v>
      </c>
      <c r="AF118" s="17" t="s">
        <v>2833</v>
      </c>
      <c r="AG118" s="17" t="s">
        <v>265</v>
      </c>
      <c r="AH118" s="19">
        <v>77338</v>
      </c>
      <c r="AI118" s="17" t="s">
        <v>796</v>
      </c>
      <c r="AJ118" s="17" t="s">
        <v>796</v>
      </c>
      <c r="AK118" s="18">
        <v>27</v>
      </c>
      <c r="AL118" s="18">
        <v>41</v>
      </c>
      <c r="AM118" s="18">
        <v>1107</v>
      </c>
      <c r="AN118" s="17" t="s">
        <v>106</v>
      </c>
      <c r="AO118" s="20">
        <v>0</v>
      </c>
      <c r="AP118" s="20">
        <v>0</v>
      </c>
      <c r="AQ118" s="17" t="s">
        <v>214</v>
      </c>
      <c r="AR118" s="17" t="s">
        <v>278</v>
      </c>
      <c r="AS118" s="17" t="s">
        <v>2834</v>
      </c>
      <c r="AT118" s="17" t="s">
        <v>217</v>
      </c>
      <c r="AU118" s="17" t="s">
        <v>218</v>
      </c>
      <c r="AV118" s="17" t="s">
        <v>132</v>
      </c>
      <c r="AW118" s="17" t="s">
        <v>219</v>
      </c>
      <c r="AX118" s="17" t="s">
        <v>134</v>
      </c>
      <c r="AY118" s="17" t="s">
        <v>219</v>
      </c>
      <c r="AZ118" s="17" t="s">
        <v>220</v>
      </c>
      <c r="BA118" s="17" t="s">
        <v>221</v>
      </c>
      <c r="BB118" s="21">
        <v>587</v>
      </c>
      <c r="BC118" s="18">
        <v>3</v>
      </c>
      <c r="BD118" s="18">
        <v>18</v>
      </c>
      <c r="BE118" s="18">
        <v>4</v>
      </c>
      <c r="BF118" s="18">
        <v>127</v>
      </c>
      <c r="BG118" s="18">
        <v>4</v>
      </c>
      <c r="BH118" s="18">
        <v>4</v>
      </c>
      <c r="BI118" s="18">
        <v>30.026772000000001</v>
      </c>
      <c r="BJ118" s="18">
        <v>-95.364260999999999</v>
      </c>
    </row>
    <row r="119" spans="1:62" x14ac:dyDescent="0.3">
      <c r="A119" s="16">
        <v>45269</v>
      </c>
      <c r="B119" s="11">
        <v>22003</v>
      </c>
      <c r="C119" s="11" t="s">
        <v>2475</v>
      </c>
      <c r="D119" s="11">
        <v>22003</v>
      </c>
      <c r="E119" s="17" t="s">
        <v>21</v>
      </c>
      <c r="F119" s="17" t="s">
        <v>103</v>
      </c>
      <c r="G119" s="17" t="s">
        <v>11</v>
      </c>
      <c r="H119" s="17" t="s">
        <v>103</v>
      </c>
      <c r="I119" s="18">
        <v>238</v>
      </c>
      <c r="J119" s="18">
        <v>853</v>
      </c>
      <c r="K119" s="18">
        <v>42950</v>
      </c>
      <c r="L119" s="11"/>
      <c r="M119" s="11"/>
      <c r="N119" s="17" t="s">
        <v>104</v>
      </c>
      <c r="O119" s="17" t="s">
        <v>104</v>
      </c>
      <c r="P119" s="16"/>
      <c r="Q119" s="16"/>
      <c r="R119" s="17"/>
      <c r="S119" s="17"/>
      <c r="T119" s="17"/>
      <c r="U119" s="17"/>
      <c r="V119" s="17"/>
      <c r="W119" s="18"/>
      <c r="X119" s="17"/>
      <c r="Y119" s="18"/>
      <c r="Z119" s="17"/>
      <c r="AA119" s="17"/>
      <c r="AB119" s="17"/>
      <c r="AC119" s="17"/>
      <c r="AD119" s="17" t="s">
        <v>2835</v>
      </c>
      <c r="AE119" s="17" t="s">
        <v>2836</v>
      </c>
      <c r="AF119" s="17" t="s">
        <v>2837</v>
      </c>
      <c r="AG119" s="17" t="s">
        <v>265</v>
      </c>
      <c r="AH119" s="22" t="s">
        <v>2838</v>
      </c>
      <c r="AI119" s="17" t="s">
        <v>796</v>
      </c>
      <c r="AJ119" s="17" t="s">
        <v>796</v>
      </c>
      <c r="AK119" s="18">
        <v>28</v>
      </c>
      <c r="AL119" s="18">
        <v>20</v>
      </c>
      <c r="AM119" s="18">
        <v>560</v>
      </c>
      <c r="AN119" s="17" t="s">
        <v>106</v>
      </c>
      <c r="AO119" s="20">
        <v>0</v>
      </c>
      <c r="AP119" s="20">
        <v>0</v>
      </c>
      <c r="AQ119" s="17" t="s">
        <v>214</v>
      </c>
      <c r="AR119" s="17" t="s">
        <v>278</v>
      </c>
      <c r="AS119" s="17" t="s">
        <v>2839</v>
      </c>
      <c r="AT119" s="17" t="s">
        <v>217</v>
      </c>
      <c r="AU119" s="17" t="s">
        <v>218</v>
      </c>
      <c r="AV119" s="17" t="s">
        <v>132</v>
      </c>
      <c r="AW119" s="17" t="s">
        <v>219</v>
      </c>
      <c r="AX119" s="17" t="s">
        <v>134</v>
      </c>
      <c r="AY119" s="17" t="s">
        <v>219</v>
      </c>
      <c r="AZ119" s="17" t="s">
        <v>220</v>
      </c>
      <c r="BA119" s="17" t="s">
        <v>221</v>
      </c>
      <c r="BB119" s="21">
        <v>587</v>
      </c>
      <c r="BC119" s="18">
        <v>3</v>
      </c>
      <c r="BD119" s="18">
        <v>18</v>
      </c>
      <c r="BE119" s="18">
        <v>4</v>
      </c>
      <c r="BF119" s="18">
        <v>127</v>
      </c>
      <c r="BG119" s="18">
        <v>4</v>
      </c>
      <c r="BH119" s="18">
        <v>4</v>
      </c>
      <c r="BI119" s="18">
        <v>30.024467999999999</v>
      </c>
      <c r="BJ119" s="18">
        <v>-95.321520000000007</v>
      </c>
    </row>
    <row r="120" spans="1:62" x14ac:dyDescent="0.3">
      <c r="A120" s="16">
        <v>45269</v>
      </c>
      <c r="B120" s="11">
        <v>22007</v>
      </c>
      <c r="C120" s="11"/>
      <c r="D120" s="11">
        <v>22007</v>
      </c>
      <c r="E120" s="17" t="s">
        <v>21</v>
      </c>
      <c r="F120" s="17" t="s">
        <v>103</v>
      </c>
      <c r="G120" s="17" t="s">
        <v>10</v>
      </c>
      <c r="H120" s="17" t="s">
        <v>103</v>
      </c>
      <c r="I120" s="18">
        <v>825</v>
      </c>
      <c r="J120" s="11"/>
      <c r="K120" s="11"/>
      <c r="L120" s="11"/>
      <c r="M120" s="11"/>
      <c r="N120" s="17" t="s">
        <v>104</v>
      </c>
      <c r="O120" s="17" t="s">
        <v>104</v>
      </c>
      <c r="P120" s="16"/>
      <c r="Q120" s="16"/>
      <c r="R120" s="17"/>
      <c r="S120" s="17"/>
      <c r="T120" s="17"/>
      <c r="U120" s="17"/>
      <c r="V120" s="17"/>
      <c r="W120" s="18"/>
      <c r="X120" s="17"/>
      <c r="Y120" s="18"/>
      <c r="Z120" s="17"/>
      <c r="AA120" s="17"/>
      <c r="AB120" s="17"/>
      <c r="AC120" s="17"/>
      <c r="AD120" s="17" t="s">
        <v>1183</v>
      </c>
      <c r="AE120" s="17" t="s">
        <v>1184</v>
      </c>
      <c r="AF120" s="17" t="s">
        <v>1185</v>
      </c>
      <c r="AG120" s="17" t="s">
        <v>111</v>
      </c>
      <c r="AH120" s="22" t="s">
        <v>1186</v>
      </c>
      <c r="AI120" s="17" t="s">
        <v>1187</v>
      </c>
      <c r="AJ120" s="17" t="s">
        <v>1187</v>
      </c>
      <c r="AK120" s="11">
        <v>23</v>
      </c>
      <c r="AL120" s="11">
        <v>47</v>
      </c>
      <c r="AM120" s="18">
        <f>AK120*AL120</f>
        <v>1081</v>
      </c>
      <c r="AN120" s="17" t="s">
        <v>113</v>
      </c>
      <c r="AO120" s="20">
        <v>750</v>
      </c>
      <c r="AP120" s="20">
        <v>750</v>
      </c>
      <c r="AQ120" s="17" t="s">
        <v>2840</v>
      </c>
      <c r="AR120" s="17" t="s">
        <v>2841</v>
      </c>
      <c r="AS120" s="17" t="s">
        <v>2842</v>
      </c>
      <c r="AT120" s="17" t="s">
        <v>103</v>
      </c>
      <c r="AU120" s="17" t="s">
        <v>2843</v>
      </c>
      <c r="AV120" s="17" t="s">
        <v>479</v>
      </c>
      <c r="AW120" s="17" t="s">
        <v>120</v>
      </c>
      <c r="AX120" s="17" t="s">
        <v>120</v>
      </c>
      <c r="AY120" s="17" t="s">
        <v>121</v>
      </c>
      <c r="AZ120" s="17" t="s">
        <v>103</v>
      </c>
      <c r="BA120" s="17" t="s">
        <v>103</v>
      </c>
      <c r="BB120" s="21">
        <v>738</v>
      </c>
      <c r="BC120" s="18">
        <v>1</v>
      </c>
      <c r="BD120" s="18">
        <v>29</v>
      </c>
      <c r="BE120" s="18">
        <v>4</v>
      </c>
      <c r="BF120" s="18">
        <v>141</v>
      </c>
      <c r="BG120" s="18">
        <v>6</v>
      </c>
      <c r="BH120" s="18">
        <v>4</v>
      </c>
      <c r="BI120" s="18">
        <v>29.938095000000001</v>
      </c>
      <c r="BJ120" s="18">
        <v>-95.330353500000001</v>
      </c>
    </row>
    <row r="121" spans="1:62" x14ac:dyDescent="0.3">
      <c r="A121" s="16">
        <v>45269</v>
      </c>
      <c r="B121" s="11">
        <v>21010</v>
      </c>
      <c r="C121" s="11"/>
      <c r="D121" s="11">
        <v>22010</v>
      </c>
      <c r="E121" s="17" t="s">
        <v>21</v>
      </c>
      <c r="F121" s="17"/>
      <c r="G121" s="17" t="s">
        <v>11</v>
      </c>
      <c r="H121" s="17" t="s">
        <v>11</v>
      </c>
      <c r="I121" s="18">
        <v>97</v>
      </c>
      <c r="J121" s="18">
        <v>372</v>
      </c>
      <c r="K121" s="18">
        <v>43164</v>
      </c>
      <c r="L121" s="18">
        <v>372</v>
      </c>
      <c r="M121" s="18">
        <v>43164</v>
      </c>
      <c r="N121" s="17" t="s">
        <v>105</v>
      </c>
      <c r="O121" s="17" t="s">
        <v>105</v>
      </c>
      <c r="P121" s="16"/>
      <c r="Q121" s="16"/>
      <c r="R121" s="17"/>
      <c r="S121" s="17"/>
      <c r="T121" s="17"/>
      <c r="U121" s="17"/>
      <c r="V121" s="17"/>
      <c r="W121" s="18"/>
      <c r="X121" s="17"/>
      <c r="Y121" s="18"/>
      <c r="Z121" s="17"/>
      <c r="AA121" s="17"/>
      <c r="AB121" s="17"/>
      <c r="AC121" s="17"/>
      <c r="AD121" s="17" t="s">
        <v>1540</v>
      </c>
      <c r="AE121" s="17" t="s">
        <v>1541</v>
      </c>
      <c r="AF121" s="17" t="s">
        <v>1542</v>
      </c>
      <c r="AG121" s="17" t="s">
        <v>943</v>
      </c>
      <c r="AH121" s="19">
        <v>77375</v>
      </c>
      <c r="AI121" s="17" t="s">
        <v>1543</v>
      </c>
      <c r="AJ121" s="17" t="s">
        <v>1543</v>
      </c>
      <c r="AK121" s="18">
        <v>43</v>
      </c>
      <c r="AL121" s="18">
        <v>38</v>
      </c>
      <c r="AM121" s="18">
        <v>1634</v>
      </c>
      <c r="AN121" s="17" t="s">
        <v>103</v>
      </c>
      <c r="AO121" s="12"/>
      <c r="AP121" s="20">
        <v>0</v>
      </c>
      <c r="AQ121" s="17" t="s">
        <v>1544</v>
      </c>
      <c r="AR121" s="17" t="s">
        <v>1545</v>
      </c>
      <c r="AS121" s="17" t="s">
        <v>1546</v>
      </c>
      <c r="AT121" s="17" t="s">
        <v>1547</v>
      </c>
      <c r="AU121" s="17" t="s">
        <v>1548</v>
      </c>
      <c r="AV121" s="17" t="s">
        <v>1050</v>
      </c>
      <c r="AW121" s="17" t="s">
        <v>1549</v>
      </c>
      <c r="AX121" s="17" t="s">
        <v>1550</v>
      </c>
      <c r="AY121" s="17" t="s">
        <v>121</v>
      </c>
      <c r="AZ121" s="17" t="s">
        <v>103</v>
      </c>
      <c r="BA121" s="17" t="s">
        <v>103</v>
      </c>
      <c r="BB121" s="21">
        <v>1145</v>
      </c>
      <c r="BC121" s="18">
        <v>3</v>
      </c>
      <c r="BD121" s="18">
        <v>2</v>
      </c>
      <c r="BE121" s="18">
        <v>6</v>
      </c>
      <c r="BF121" s="18">
        <v>150</v>
      </c>
      <c r="BG121" s="18">
        <v>7</v>
      </c>
      <c r="BH121" s="18">
        <v>4</v>
      </c>
      <c r="BI121" s="18">
        <v>30.141359999999999</v>
      </c>
      <c r="BJ121" s="18">
        <v>-95.553940499999996</v>
      </c>
    </row>
    <row r="122" spans="1:62" x14ac:dyDescent="0.3">
      <c r="A122" s="16">
        <v>45237</v>
      </c>
      <c r="B122" s="11">
        <v>22013</v>
      </c>
      <c r="C122" s="11"/>
      <c r="D122" s="11">
        <v>22013</v>
      </c>
      <c r="E122" s="17" t="s">
        <v>21</v>
      </c>
      <c r="F122" s="17" t="s">
        <v>103</v>
      </c>
      <c r="G122" s="17" t="s">
        <v>11</v>
      </c>
      <c r="H122" s="17" t="s">
        <v>103</v>
      </c>
      <c r="I122" s="18">
        <v>762</v>
      </c>
      <c r="J122" s="18">
        <v>465</v>
      </c>
      <c r="K122" s="18">
        <v>43166</v>
      </c>
      <c r="L122" s="11"/>
      <c r="M122" s="11"/>
      <c r="N122" s="17" t="s">
        <v>105</v>
      </c>
      <c r="O122" s="17" t="s">
        <v>105</v>
      </c>
      <c r="P122" s="16"/>
      <c r="Q122" s="16"/>
      <c r="R122" s="17"/>
      <c r="S122" s="17"/>
      <c r="T122" s="17"/>
      <c r="U122" s="17"/>
      <c r="V122" s="17"/>
      <c r="W122" s="18"/>
      <c r="X122" s="17"/>
      <c r="Y122" s="18"/>
      <c r="Z122" s="17"/>
      <c r="AA122" s="17"/>
      <c r="AB122" s="17"/>
      <c r="AC122" s="17"/>
      <c r="AD122" s="17" t="s">
        <v>2037</v>
      </c>
      <c r="AE122" s="17" t="s">
        <v>2038</v>
      </c>
      <c r="AF122" s="17" t="s">
        <v>2039</v>
      </c>
      <c r="AG122" s="17" t="s">
        <v>943</v>
      </c>
      <c r="AH122" s="22" t="s">
        <v>2040</v>
      </c>
      <c r="AI122" s="17" t="s">
        <v>2041</v>
      </c>
      <c r="AJ122" s="17" t="s">
        <v>2041</v>
      </c>
      <c r="AK122" s="18">
        <v>28</v>
      </c>
      <c r="AL122" s="18">
        <v>30</v>
      </c>
      <c r="AM122" s="18">
        <v>840</v>
      </c>
      <c r="AN122" s="17" t="s">
        <v>113</v>
      </c>
      <c r="AO122" s="20">
        <v>0</v>
      </c>
      <c r="AP122" s="20">
        <v>0</v>
      </c>
      <c r="AQ122" s="17" t="s">
        <v>2042</v>
      </c>
      <c r="AR122" s="17" t="s">
        <v>2043</v>
      </c>
      <c r="AS122" s="17" t="s">
        <v>2044</v>
      </c>
      <c r="AT122" s="17" t="s">
        <v>103</v>
      </c>
      <c r="AU122" s="17" t="s">
        <v>2045</v>
      </c>
      <c r="AV122" s="17" t="s">
        <v>245</v>
      </c>
      <c r="AW122" s="17" t="s">
        <v>427</v>
      </c>
      <c r="AX122" s="17" t="s">
        <v>428</v>
      </c>
      <c r="AY122" s="17" t="s">
        <v>121</v>
      </c>
      <c r="AZ122" s="17" t="s">
        <v>103</v>
      </c>
      <c r="BA122" s="17" t="s">
        <v>103</v>
      </c>
      <c r="BB122" s="21">
        <v>114</v>
      </c>
      <c r="BC122" s="18">
        <v>3</v>
      </c>
      <c r="BD122" s="18">
        <v>38</v>
      </c>
      <c r="BE122" s="18">
        <v>6</v>
      </c>
      <c r="BF122" s="18">
        <v>150</v>
      </c>
      <c r="BG122" s="18">
        <v>7</v>
      </c>
      <c r="BH122" s="18">
        <v>4</v>
      </c>
      <c r="BI122" s="18">
        <v>30.118573600000001</v>
      </c>
      <c r="BJ122" s="18">
        <v>-95.595949899999994</v>
      </c>
    </row>
    <row r="123" spans="1:62" x14ac:dyDescent="0.3">
      <c r="A123" s="16">
        <v>45269</v>
      </c>
      <c r="B123" s="11">
        <v>22014</v>
      </c>
      <c r="C123" s="11" t="s">
        <v>2475</v>
      </c>
      <c r="D123" s="11">
        <v>22014</v>
      </c>
      <c r="E123" s="17" t="s">
        <v>21</v>
      </c>
      <c r="F123" s="17" t="s">
        <v>103</v>
      </c>
      <c r="G123" s="17" t="s">
        <v>11</v>
      </c>
      <c r="H123" s="17" t="s">
        <v>103</v>
      </c>
      <c r="I123" s="18">
        <v>994</v>
      </c>
      <c r="J123" s="18">
        <v>1847</v>
      </c>
      <c r="K123" s="18">
        <v>42432</v>
      </c>
      <c r="L123" s="11"/>
      <c r="M123" s="11"/>
      <c r="N123" s="17" t="s">
        <v>105</v>
      </c>
      <c r="O123" s="17" t="s">
        <v>105</v>
      </c>
      <c r="P123" s="16"/>
      <c r="Q123" s="16"/>
      <c r="R123" s="17"/>
      <c r="S123" s="17"/>
      <c r="T123" s="17"/>
      <c r="U123" s="17"/>
      <c r="V123" s="17"/>
      <c r="W123" s="18"/>
      <c r="X123" s="17"/>
      <c r="Y123" s="18"/>
      <c r="Z123" s="17"/>
      <c r="AA123" s="17"/>
      <c r="AB123" s="17"/>
      <c r="AC123" s="17"/>
      <c r="AD123" s="17" t="s">
        <v>2844</v>
      </c>
      <c r="AE123" s="17" t="s">
        <v>2845</v>
      </c>
      <c r="AF123" s="17" t="s">
        <v>2846</v>
      </c>
      <c r="AG123" s="17" t="s">
        <v>943</v>
      </c>
      <c r="AH123" s="22" t="s">
        <v>2847</v>
      </c>
      <c r="AI123" s="17" t="s">
        <v>254</v>
      </c>
      <c r="AJ123" s="17" t="s">
        <v>254</v>
      </c>
      <c r="AK123" s="18">
        <v>56</v>
      </c>
      <c r="AL123" s="18">
        <v>80</v>
      </c>
      <c r="AM123" s="18">
        <v>4480</v>
      </c>
      <c r="AN123" s="17" t="s">
        <v>106</v>
      </c>
      <c r="AO123" s="20">
        <v>0</v>
      </c>
      <c r="AP123" s="20">
        <v>0</v>
      </c>
      <c r="AQ123" s="17" t="s">
        <v>782</v>
      </c>
      <c r="AR123" s="17" t="s">
        <v>783</v>
      </c>
      <c r="AS123" s="17" t="s">
        <v>2848</v>
      </c>
      <c r="AT123" s="17" t="s">
        <v>785</v>
      </c>
      <c r="AU123" s="17" t="s">
        <v>1474</v>
      </c>
      <c r="AV123" s="17" t="s">
        <v>132</v>
      </c>
      <c r="AW123" s="17" t="s">
        <v>787</v>
      </c>
      <c r="AX123" s="17" t="s">
        <v>134</v>
      </c>
      <c r="AY123" s="17" t="s">
        <v>787</v>
      </c>
      <c r="AZ123" s="17" t="s">
        <v>1475</v>
      </c>
      <c r="BA123" s="17" t="s">
        <v>1476</v>
      </c>
      <c r="BB123" s="21">
        <v>916</v>
      </c>
      <c r="BC123" s="18">
        <v>3</v>
      </c>
      <c r="BD123" s="18">
        <v>38</v>
      </c>
      <c r="BE123" s="18">
        <v>6</v>
      </c>
      <c r="BF123" s="18">
        <v>150</v>
      </c>
      <c r="BG123" s="18">
        <v>7</v>
      </c>
      <c r="BH123" s="18">
        <v>4</v>
      </c>
      <c r="BI123" s="18">
        <v>30.091596599999999</v>
      </c>
      <c r="BJ123" s="18">
        <v>-95.586233399999998</v>
      </c>
    </row>
    <row r="124" spans="1:62" x14ac:dyDescent="0.3">
      <c r="A124" s="16">
        <v>45269</v>
      </c>
      <c r="B124" s="11">
        <v>22015</v>
      </c>
      <c r="C124" s="11"/>
      <c r="D124" s="11">
        <v>22015</v>
      </c>
      <c r="E124" s="17" t="s">
        <v>21</v>
      </c>
      <c r="F124" s="17" t="s">
        <v>103</v>
      </c>
      <c r="G124" s="17" t="s">
        <v>10</v>
      </c>
      <c r="H124" s="17" t="s">
        <v>103</v>
      </c>
      <c r="I124" s="18">
        <v>968</v>
      </c>
      <c r="J124" s="18">
        <v>94</v>
      </c>
      <c r="K124" s="18">
        <v>42412</v>
      </c>
      <c r="L124" s="11"/>
      <c r="M124" s="11"/>
      <c r="N124" s="17" t="s">
        <v>105</v>
      </c>
      <c r="O124" s="17" t="s">
        <v>105</v>
      </c>
      <c r="P124" s="16"/>
      <c r="Q124" s="16"/>
      <c r="R124" s="17"/>
      <c r="S124" s="17"/>
      <c r="T124" s="17"/>
      <c r="U124" s="17"/>
      <c r="V124" s="17"/>
      <c r="W124" s="18"/>
      <c r="X124" s="17"/>
      <c r="Y124" s="18"/>
      <c r="Z124" s="17"/>
      <c r="AA124" s="17"/>
      <c r="AB124" s="17"/>
      <c r="AC124" s="17"/>
      <c r="AD124" s="17" t="s">
        <v>1469</v>
      </c>
      <c r="AE124" s="17" t="s">
        <v>1470</v>
      </c>
      <c r="AF124" s="17" t="s">
        <v>1471</v>
      </c>
      <c r="AG124" s="17" t="s">
        <v>943</v>
      </c>
      <c r="AH124" s="22" t="s">
        <v>1472</v>
      </c>
      <c r="AI124" s="17" t="s">
        <v>254</v>
      </c>
      <c r="AJ124" s="17" t="s">
        <v>254</v>
      </c>
      <c r="AK124" s="11"/>
      <c r="AL124" s="11"/>
      <c r="AM124" s="18">
        <f>AK124*AL124</f>
        <v>0</v>
      </c>
      <c r="AN124" s="17" t="s">
        <v>106</v>
      </c>
      <c r="AO124" s="20">
        <v>0</v>
      </c>
      <c r="AP124" s="20">
        <v>0</v>
      </c>
      <c r="AQ124" s="17" t="s">
        <v>782</v>
      </c>
      <c r="AR124" s="17" t="s">
        <v>783</v>
      </c>
      <c r="AS124" s="17" t="s">
        <v>1473</v>
      </c>
      <c r="AT124" s="17" t="s">
        <v>785</v>
      </c>
      <c r="AU124" s="17" t="s">
        <v>1474</v>
      </c>
      <c r="AV124" s="17" t="s">
        <v>132</v>
      </c>
      <c r="AW124" s="17" t="s">
        <v>787</v>
      </c>
      <c r="AX124" s="17" t="s">
        <v>134</v>
      </c>
      <c r="AY124" s="17" t="s">
        <v>787</v>
      </c>
      <c r="AZ124" s="17" t="s">
        <v>1475</v>
      </c>
      <c r="BA124" s="17" t="s">
        <v>1476</v>
      </c>
      <c r="BB124" s="21">
        <v>245</v>
      </c>
      <c r="BC124" s="18">
        <v>3</v>
      </c>
      <c r="BD124" s="18">
        <v>38</v>
      </c>
      <c r="BE124" s="18">
        <v>6</v>
      </c>
      <c r="BF124" s="18">
        <v>130</v>
      </c>
      <c r="BG124" s="18">
        <v>7</v>
      </c>
      <c r="BH124" s="18">
        <v>4</v>
      </c>
      <c r="BI124" s="18">
        <v>30.046464</v>
      </c>
      <c r="BJ124" s="18">
        <v>-95.592406499999996</v>
      </c>
    </row>
    <row r="125" spans="1:62" x14ac:dyDescent="0.3">
      <c r="A125" s="16">
        <v>45237</v>
      </c>
      <c r="B125" s="18">
        <v>22016</v>
      </c>
      <c r="C125" s="18" t="s">
        <v>2475</v>
      </c>
      <c r="D125" s="18">
        <v>22016</v>
      </c>
      <c r="E125" s="17" t="s">
        <v>21</v>
      </c>
      <c r="F125" s="17" t="s">
        <v>103</v>
      </c>
      <c r="G125" s="17" t="s">
        <v>11</v>
      </c>
      <c r="H125" s="17" t="s">
        <v>103</v>
      </c>
      <c r="I125" s="18">
        <v>646</v>
      </c>
      <c r="J125" s="18">
        <v>1003</v>
      </c>
      <c r="K125" s="18">
        <v>42326</v>
      </c>
      <c r="L125" s="11"/>
      <c r="M125" s="11"/>
      <c r="N125" s="17" t="s">
        <v>105</v>
      </c>
      <c r="O125" s="17" t="s">
        <v>105</v>
      </c>
      <c r="P125" s="16"/>
      <c r="Q125" s="16"/>
      <c r="R125" s="17"/>
      <c r="S125" s="17"/>
      <c r="T125" s="17"/>
      <c r="U125" s="17"/>
      <c r="V125" s="17"/>
      <c r="W125" s="18"/>
      <c r="X125" s="17"/>
      <c r="Y125" s="18"/>
      <c r="Z125" s="17"/>
      <c r="AA125" s="17"/>
      <c r="AB125" s="17"/>
      <c r="AC125" s="17"/>
      <c r="AD125" s="17" t="s">
        <v>2849</v>
      </c>
      <c r="AE125" s="17" t="s">
        <v>2850</v>
      </c>
      <c r="AF125" s="17" t="s">
        <v>2851</v>
      </c>
      <c r="AG125" s="17" t="s">
        <v>420</v>
      </c>
      <c r="AH125" s="22" t="s">
        <v>2852</v>
      </c>
      <c r="AI125" s="17" t="s">
        <v>254</v>
      </c>
      <c r="AJ125" s="17" t="s">
        <v>254</v>
      </c>
      <c r="AK125" s="11"/>
      <c r="AL125" s="11"/>
      <c r="AM125" s="18">
        <f>AK125*AL125</f>
        <v>0</v>
      </c>
      <c r="AN125" s="17" t="s">
        <v>106</v>
      </c>
      <c r="AO125" s="20">
        <v>0</v>
      </c>
      <c r="AP125" s="20">
        <v>0</v>
      </c>
      <c r="AQ125" s="17" t="s">
        <v>782</v>
      </c>
      <c r="AR125" s="17" t="s">
        <v>783</v>
      </c>
      <c r="AS125" s="17" t="s">
        <v>2853</v>
      </c>
      <c r="AT125" s="17" t="s">
        <v>785</v>
      </c>
      <c r="AU125" s="17" t="s">
        <v>1474</v>
      </c>
      <c r="AV125" s="17" t="s">
        <v>132</v>
      </c>
      <c r="AW125" s="17" t="s">
        <v>787</v>
      </c>
      <c r="AX125" s="17" t="s">
        <v>134</v>
      </c>
      <c r="AY125" s="17" t="s">
        <v>787</v>
      </c>
      <c r="AZ125" s="17" t="s">
        <v>1475</v>
      </c>
      <c r="BA125" s="17" t="s">
        <v>1476</v>
      </c>
      <c r="BB125" s="21">
        <v>452</v>
      </c>
      <c r="BC125" s="18">
        <v>3</v>
      </c>
      <c r="BD125" s="18">
        <v>2</v>
      </c>
      <c r="BE125" s="18">
        <v>6</v>
      </c>
      <c r="BF125" s="18">
        <v>150</v>
      </c>
      <c r="BG125" s="18">
        <v>7</v>
      </c>
      <c r="BH125" s="18">
        <v>4</v>
      </c>
      <c r="BI125" s="18">
        <v>30.086379999999998</v>
      </c>
      <c r="BJ125" s="18">
        <v>-95.487669999999994</v>
      </c>
    </row>
    <row r="126" spans="1:62" x14ac:dyDescent="0.3">
      <c r="A126" s="16">
        <v>45269</v>
      </c>
      <c r="B126" s="11" t="s">
        <v>2854</v>
      </c>
      <c r="C126" s="11" t="s">
        <v>2475</v>
      </c>
      <c r="D126" s="11">
        <v>22017</v>
      </c>
      <c r="E126" s="17" t="s">
        <v>21</v>
      </c>
      <c r="F126" s="17" t="s">
        <v>103</v>
      </c>
      <c r="G126" s="17" t="s">
        <v>11</v>
      </c>
      <c r="H126" s="17" t="s">
        <v>103</v>
      </c>
      <c r="I126" s="18">
        <v>321</v>
      </c>
      <c r="J126" s="18">
        <v>1884</v>
      </c>
      <c r="K126" s="18">
        <v>42441</v>
      </c>
      <c r="L126" s="11"/>
      <c r="M126" s="11"/>
      <c r="N126" s="17" t="s">
        <v>105</v>
      </c>
      <c r="O126" s="17" t="s">
        <v>105</v>
      </c>
      <c r="P126" s="16"/>
      <c r="Q126" s="16"/>
      <c r="R126" s="17"/>
      <c r="S126" s="17"/>
      <c r="T126" s="17"/>
      <c r="U126" s="17"/>
      <c r="V126" s="17"/>
      <c r="W126" s="18"/>
      <c r="X126" s="17"/>
      <c r="Y126" s="18"/>
      <c r="Z126" s="17"/>
      <c r="AA126" s="17"/>
      <c r="AB126" s="17"/>
      <c r="AC126" s="17"/>
      <c r="AD126" s="17" t="s">
        <v>2855</v>
      </c>
      <c r="AE126" s="17" t="s">
        <v>2856</v>
      </c>
      <c r="AF126" s="17" t="s">
        <v>2857</v>
      </c>
      <c r="AG126" s="17" t="s">
        <v>420</v>
      </c>
      <c r="AH126" s="22" t="s">
        <v>2858</v>
      </c>
      <c r="AI126" s="17" t="s">
        <v>254</v>
      </c>
      <c r="AJ126" s="17" t="s">
        <v>254</v>
      </c>
      <c r="AK126" s="18">
        <v>61</v>
      </c>
      <c r="AL126" s="18">
        <v>97</v>
      </c>
      <c r="AM126" s="18">
        <v>5917</v>
      </c>
      <c r="AN126" s="17" t="s">
        <v>106</v>
      </c>
      <c r="AO126" s="20">
        <v>0</v>
      </c>
      <c r="AP126" s="20">
        <v>0</v>
      </c>
      <c r="AQ126" s="17" t="s">
        <v>782</v>
      </c>
      <c r="AR126" s="17" t="s">
        <v>783</v>
      </c>
      <c r="AS126" s="17" t="s">
        <v>784</v>
      </c>
      <c r="AT126" s="17" t="s">
        <v>785</v>
      </c>
      <c r="AU126" s="17" t="s">
        <v>1474</v>
      </c>
      <c r="AV126" s="17" t="s">
        <v>132</v>
      </c>
      <c r="AW126" s="17" t="s">
        <v>787</v>
      </c>
      <c r="AX126" s="17" t="s">
        <v>134</v>
      </c>
      <c r="AY126" s="17" t="s">
        <v>787</v>
      </c>
      <c r="AZ126" s="17" t="s">
        <v>1475</v>
      </c>
      <c r="BA126" s="17" t="s">
        <v>1476</v>
      </c>
      <c r="BB126" s="21">
        <v>503</v>
      </c>
      <c r="BC126" s="18">
        <v>3</v>
      </c>
      <c r="BD126" s="18">
        <v>38</v>
      </c>
      <c r="BE126" s="18">
        <v>6</v>
      </c>
      <c r="BF126" s="18">
        <v>150</v>
      </c>
      <c r="BG126" s="18">
        <v>7</v>
      </c>
      <c r="BH126" s="18">
        <v>4</v>
      </c>
      <c r="BI126" s="18">
        <v>30.128895</v>
      </c>
      <c r="BJ126" s="18">
        <v>-95.508377999999993</v>
      </c>
    </row>
    <row r="127" spans="1:62" x14ac:dyDescent="0.3">
      <c r="A127" s="16">
        <v>45269</v>
      </c>
      <c r="B127" s="11">
        <v>22146</v>
      </c>
      <c r="C127" s="11"/>
      <c r="D127" s="11">
        <v>22019</v>
      </c>
      <c r="E127" s="17" t="s">
        <v>21</v>
      </c>
      <c r="F127" s="17" t="s">
        <v>103</v>
      </c>
      <c r="G127" s="17" t="s">
        <v>10</v>
      </c>
      <c r="H127" s="17" t="s">
        <v>103</v>
      </c>
      <c r="I127" s="18">
        <v>1319</v>
      </c>
      <c r="J127" s="18">
        <v>2180</v>
      </c>
      <c r="K127" s="18">
        <v>43180</v>
      </c>
      <c r="L127" s="11"/>
      <c r="M127" s="11"/>
      <c r="N127" s="17" t="s">
        <v>105</v>
      </c>
      <c r="O127" s="17" t="s">
        <v>105</v>
      </c>
      <c r="P127" s="16"/>
      <c r="Q127" s="16"/>
      <c r="R127" s="17"/>
      <c r="S127" s="17"/>
      <c r="T127" s="17"/>
      <c r="U127" s="17"/>
      <c r="V127" s="17"/>
      <c r="W127" s="18"/>
      <c r="X127" s="17"/>
      <c r="Y127" s="18"/>
      <c r="Z127" s="17"/>
      <c r="AA127" s="17"/>
      <c r="AB127" s="17"/>
      <c r="AC127" s="17"/>
      <c r="AD127" s="17" t="s">
        <v>1752</v>
      </c>
      <c r="AE127" s="17" t="s">
        <v>1753</v>
      </c>
      <c r="AF127" s="17" t="s">
        <v>1754</v>
      </c>
      <c r="AG127" s="17" t="s">
        <v>420</v>
      </c>
      <c r="AH127" s="22" t="s">
        <v>1755</v>
      </c>
      <c r="AI127" s="17" t="s">
        <v>1756</v>
      </c>
      <c r="AJ127" s="17" t="s">
        <v>1756</v>
      </c>
      <c r="AK127" s="18">
        <v>45</v>
      </c>
      <c r="AL127" s="18">
        <v>51</v>
      </c>
      <c r="AM127" s="18">
        <v>2295</v>
      </c>
      <c r="AN127" s="17" t="s">
        <v>103</v>
      </c>
      <c r="AO127" s="12"/>
      <c r="AP127" s="20">
        <v>0</v>
      </c>
      <c r="AQ127" s="17" t="s">
        <v>1757</v>
      </c>
      <c r="AR127" s="17" t="s">
        <v>1758</v>
      </c>
      <c r="AS127" s="17" t="s">
        <v>1759</v>
      </c>
      <c r="AT127" s="17" t="s">
        <v>1760</v>
      </c>
      <c r="AU127" s="17" t="s">
        <v>1761</v>
      </c>
      <c r="AV127" s="17" t="s">
        <v>691</v>
      </c>
      <c r="AW127" s="17" t="s">
        <v>120</v>
      </c>
      <c r="AX127" s="17" t="s">
        <v>120</v>
      </c>
      <c r="AY127" s="17" t="s">
        <v>121</v>
      </c>
      <c r="AZ127" s="17" t="s">
        <v>1762</v>
      </c>
      <c r="BA127" s="17" t="s">
        <v>103</v>
      </c>
      <c r="BB127" s="21">
        <v>552</v>
      </c>
      <c r="BC127" s="18">
        <v>3</v>
      </c>
      <c r="BD127" s="18">
        <v>38</v>
      </c>
      <c r="BE127" s="18">
        <v>6</v>
      </c>
      <c r="BF127" s="18">
        <v>150</v>
      </c>
      <c r="BG127" s="18">
        <v>7</v>
      </c>
      <c r="BH127" s="18">
        <v>4</v>
      </c>
      <c r="BI127" s="18">
        <v>30.099636</v>
      </c>
      <c r="BJ127" s="18">
        <v>-95.512058999999994</v>
      </c>
    </row>
    <row r="128" spans="1:62" x14ac:dyDescent="0.3">
      <c r="A128" s="16">
        <v>45237</v>
      </c>
      <c r="B128" s="11">
        <v>22021</v>
      </c>
      <c r="C128" s="11"/>
      <c r="D128" s="11">
        <v>22021</v>
      </c>
      <c r="E128" s="17" t="s">
        <v>21</v>
      </c>
      <c r="F128" s="17" t="s">
        <v>103</v>
      </c>
      <c r="G128" s="17" t="s">
        <v>11</v>
      </c>
      <c r="H128" s="17" t="s">
        <v>103</v>
      </c>
      <c r="I128" s="18">
        <v>1229</v>
      </c>
      <c r="J128" s="18">
        <v>252</v>
      </c>
      <c r="K128" s="18">
        <v>77</v>
      </c>
      <c r="L128" s="11"/>
      <c r="M128" s="11"/>
      <c r="N128" s="17" t="s">
        <v>104</v>
      </c>
      <c r="O128" s="17" t="s">
        <v>104</v>
      </c>
      <c r="P128" s="16"/>
      <c r="Q128" s="16"/>
      <c r="R128" s="17"/>
      <c r="S128" s="17"/>
      <c r="T128" s="17"/>
      <c r="U128" s="17"/>
      <c r="V128" s="17"/>
      <c r="W128" s="18"/>
      <c r="X128" s="17"/>
      <c r="Y128" s="18"/>
      <c r="Z128" s="17"/>
      <c r="AA128" s="17"/>
      <c r="AB128" s="17"/>
      <c r="AC128" s="17"/>
      <c r="AD128" s="17" t="s">
        <v>1211</v>
      </c>
      <c r="AE128" s="17" t="s">
        <v>1212</v>
      </c>
      <c r="AF128" s="17" t="s">
        <v>1213</v>
      </c>
      <c r="AG128" s="17" t="s">
        <v>111</v>
      </c>
      <c r="AH128" s="19">
        <v>77090</v>
      </c>
      <c r="AI128" s="17" t="s">
        <v>337</v>
      </c>
      <c r="AJ128" s="17" t="s">
        <v>337</v>
      </c>
      <c r="AK128" s="18">
        <v>52</v>
      </c>
      <c r="AL128" s="18">
        <v>58</v>
      </c>
      <c r="AM128" s="18">
        <v>3016</v>
      </c>
      <c r="AN128" s="17" t="s">
        <v>103</v>
      </c>
      <c r="AO128" s="12"/>
      <c r="AP128" s="20">
        <v>0</v>
      </c>
      <c r="AQ128" s="17" t="s">
        <v>2859</v>
      </c>
      <c r="AR128" s="17" t="s">
        <v>2860</v>
      </c>
      <c r="AS128" s="17" t="s">
        <v>2861</v>
      </c>
      <c r="AT128" s="17" t="s">
        <v>103</v>
      </c>
      <c r="AU128" s="17" t="s">
        <v>2862</v>
      </c>
      <c r="AV128" s="17" t="s">
        <v>119</v>
      </c>
      <c r="AW128" s="17" t="s">
        <v>120</v>
      </c>
      <c r="AX128" s="17" t="s">
        <v>120</v>
      </c>
      <c r="AY128" s="17" t="s">
        <v>121</v>
      </c>
      <c r="AZ128" s="17" t="s">
        <v>103</v>
      </c>
      <c r="BA128" s="17" t="s">
        <v>103</v>
      </c>
      <c r="BB128" s="21">
        <v>1061</v>
      </c>
      <c r="BC128" s="18">
        <v>1</v>
      </c>
      <c r="BD128" s="18">
        <v>18</v>
      </c>
      <c r="BE128" s="18">
        <v>4</v>
      </c>
      <c r="BF128" s="18">
        <v>141</v>
      </c>
      <c r="BG128" s="18">
        <v>15</v>
      </c>
      <c r="BH128" s="18">
        <v>4</v>
      </c>
      <c r="BI128" s="18">
        <v>30.009384000000001</v>
      </c>
      <c r="BJ128" s="18">
        <v>-95.445382499999994</v>
      </c>
    </row>
    <row r="129" spans="1:62" x14ac:dyDescent="0.3">
      <c r="A129" s="16">
        <v>45269</v>
      </c>
      <c r="B129" s="11">
        <v>22114</v>
      </c>
      <c r="C129" s="11" t="s">
        <v>2475</v>
      </c>
      <c r="D129" s="11">
        <v>22023</v>
      </c>
      <c r="E129" s="17" t="s">
        <v>21</v>
      </c>
      <c r="F129" s="17" t="s">
        <v>103</v>
      </c>
      <c r="G129" s="17" t="s">
        <v>11</v>
      </c>
      <c r="H129" s="17" t="s">
        <v>103</v>
      </c>
      <c r="I129" s="18">
        <v>765</v>
      </c>
      <c r="J129" s="18">
        <v>245</v>
      </c>
      <c r="K129" s="18">
        <v>42864</v>
      </c>
      <c r="L129" s="11"/>
      <c r="M129" s="11"/>
      <c r="N129" s="17" t="s">
        <v>104</v>
      </c>
      <c r="O129" s="17" t="s">
        <v>104</v>
      </c>
      <c r="P129" s="16"/>
      <c r="Q129" s="16"/>
      <c r="R129" s="17"/>
      <c r="S129" s="17"/>
      <c r="T129" s="17"/>
      <c r="U129" s="17"/>
      <c r="V129" s="17"/>
      <c r="W129" s="18"/>
      <c r="X129" s="17"/>
      <c r="Y129" s="18"/>
      <c r="Z129" s="17"/>
      <c r="AA129" s="17"/>
      <c r="AB129" s="17"/>
      <c r="AC129" s="17"/>
      <c r="AD129" s="17" t="s">
        <v>2863</v>
      </c>
      <c r="AE129" s="17" t="s">
        <v>2864</v>
      </c>
      <c r="AF129" s="17" t="s">
        <v>2865</v>
      </c>
      <c r="AG129" s="17" t="s">
        <v>111</v>
      </c>
      <c r="AH129" s="22" t="s">
        <v>2866</v>
      </c>
      <c r="AI129" s="17" t="s">
        <v>2867</v>
      </c>
      <c r="AJ129" s="17" t="s">
        <v>2867</v>
      </c>
      <c r="AK129" s="18">
        <v>23</v>
      </c>
      <c r="AL129" s="18">
        <v>32</v>
      </c>
      <c r="AM129" s="18">
        <v>736</v>
      </c>
      <c r="AN129" s="17" t="s">
        <v>113</v>
      </c>
      <c r="AO129" s="20">
        <v>0</v>
      </c>
      <c r="AP129" s="20">
        <v>0</v>
      </c>
      <c r="AQ129" s="17" t="s">
        <v>2868</v>
      </c>
      <c r="AR129" s="17" t="s">
        <v>2869</v>
      </c>
      <c r="AS129" s="17" t="s">
        <v>2870</v>
      </c>
      <c r="AT129" s="17" t="s">
        <v>2871</v>
      </c>
      <c r="AU129" s="17" t="s">
        <v>2872</v>
      </c>
      <c r="AV129" s="17" t="s">
        <v>119</v>
      </c>
      <c r="AW129" s="17" t="s">
        <v>120</v>
      </c>
      <c r="AX129" s="17" t="s">
        <v>120</v>
      </c>
      <c r="AY129" s="17" t="s">
        <v>121</v>
      </c>
      <c r="AZ129" s="17" t="s">
        <v>2873</v>
      </c>
      <c r="BA129" s="17" t="s">
        <v>103</v>
      </c>
      <c r="BB129" s="21">
        <v>550</v>
      </c>
      <c r="BC129" s="18">
        <v>1</v>
      </c>
      <c r="BD129" s="18">
        <v>18</v>
      </c>
      <c r="BE129" s="18">
        <v>4</v>
      </c>
      <c r="BF129" s="18">
        <v>141</v>
      </c>
      <c r="BG129" s="18">
        <v>4</v>
      </c>
      <c r="BH129" s="18">
        <v>4</v>
      </c>
      <c r="BI129" s="18">
        <v>30.018968999999998</v>
      </c>
      <c r="BJ129" s="18">
        <v>-95.445629999999994</v>
      </c>
    </row>
    <row r="130" spans="1:62" x14ac:dyDescent="0.3">
      <c r="A130" s="16">
        <v>45269</v>
      </c>
      <c r="B130" s="11" t="s">
        <v>2874</v>
      </c>
      <c r="C130" s="11" t="s">
        <v>2475</v>
      </c>
      <c r="D130" s="11">
        <v>22027</v>
      </c>
      <c r="E130" s="17" t="s">
        <v>21</v>
      </c>
      <c r="F130" s="17" t="s">
        <v>103</v>
      </c>
      <c r="G130" s="17" t="s">
        <v>10</v>
      </c>
      <c r="H130" s="17" t="s">
        <v>103</v>
      </c>
      <c r="I130" s="18">
        <v>1296</v>
      </c>
      <c r="J130" s="18">
        <v>2689</v>
      </c>
      <c r="K130" s="18">
        <v>43359</v>
      </c>
      <c r="L130" s="11"/>
      <c r="M130" s="11"/>
      <c r="N130" s="17" t="s">
        <v>105</v>
      </c>
      <c r="O130" s="17" t="s">
        <v>105</v>
      </c>
      <c r="P130" s="16"/>
      <c r="Q130" s="16"/>
      <c r="R130" s="17"/>
      <c r="S130" s="17"/>
      <c r="T130" s="17"/>
      <c r="U130" s="17"/>
      <c r="V130" s="17"/>
      <c r="W130" s="18"/>
      <c r="X130" s="17"/>
      <c r="Y130" s="18"/>
      <c r="Z130" s="17"/>
      <c r="AA130" s="17"/>
      <c r="AB130" s="17"/>
      <c r="AC130" s="17"/>
      <c r="AD130" s="17" t="s">
        <v>2875</v>
      </c>
      <c r="AE130" s="17" t="s">
        <v>2876</v>
      </c>
      <c r="AF130" s="17" t="s">
        <v>2877</v>
      </c>
      <c r="AG130" s="17" t="s">
        <v>420</v>
      </c>
      <c r="AH130" s="19">
        <v>77379</v>
      </c>
      <c r="AI130" s="17" t="s">
        <v>254</v>
      </c>
      <c r="AJ130" s="17" t="s">
        <v>254</v>
      </c>
      <c r="AK130" s="18">
        <v>90</v>
      </c>
      <c r="AL130" s="18">
        <v>58</v>
      </c>
      <c r="AM130" s="18">
        <v>5220</v>
      </c>
      <c r="AN130" s="17" t="s">
        <v>106</v>
      </c>
      <c r="AO130" s="20">
        <v>0</v>
      </c>
      <c r="AP130" s="20">
        <v>0</v>
      </c>
      <c r="AQ130" s="17" t="s">
        <v>782</v>
      </c>
      <c r="AR130" s="17" t="s">
        <v>783</v>
      </c>
      <c r="AS130" s="17" t="s">
        <v>2878</v>
      </c>
      <c r="AT130" s="17" t="s">
        <v>785</v>
      </c>
      <c r="AU130" s="17" t="s">
        <v>1474</v>
      </c>
      <c r="AV130" s="17" t="s">
        <v>132</v>
      </c>
      <c r="AW130" s="17" t="s">
        <v>787</v>
      </c>
      <c r="AX130" s="17" t="s">
        <v>134</v>
      </c>
      <c r="AY130" s="17" t="s">
        <v>787</v>
      </c>
      <c r="AZ130" s="17" t="s">
        <v>1475</v>
      </c>
      <c r="BA130" s="17" t="s">
        <v>1476</v>
      </c>
      <c r="BB130" s="21">
        <v>477</v>
      </c>
      <c r="BC130" s="18">
        <v>3</v>
      </c>
      <c r="BD130" s="18">
        <v>38</v>
      </c>
      <c r="BE130" s="18">
        <v>6</v>
      </c>
      <c r="BF130" s="18">
        <v>150</v>
      </c>
      <c r="BG130" s="18">
        <v>7</v>
      </c>
      <c r="BH130" s="18">
        <v>4</v>
      </c>
      <c r="BI130" s="18">
        <v>30.038598</v>
      </c>
      <c r="BJ130" s="18">
        <v>-95.523713999999998</v>
      </c>
    </row>
    <row r="131" spans="1:62" x14ac:dyDescent="0.3">
      <c r="A131" s="16">
        <v>45269</v>
      </c>
      <c r="B131" s="11">
        <v>22028</v>
      </c>
      <c r="C131" s="11"/>
      <c r="D131" s="11">
        <v>22028</v>
      </c>
      <c r="E131" s="17" t="s">
        <v>21</v>
      </c>
      <c r="F131" s="17" t="s">
        <v>103</v>
      </c>
      <c r="G131" s="17" t="s">
        <v>11</v>
      </c>
      <c r="H131" s="17"/>
      <c r="I131" s="18">
        <v>1178</v>
      </c>
      <c r="J131" s="18">
        <v>1569</v>
      </c>
      <c r="K131" s="18">
        <v>42073</v>
      </c>
      <c r="L131" s="11"/>
      <c r="M131" s="11"/>
      <c r="N131" s="17" t="s">
        <v>105</v>
      </c>
      <c r="O131" s="17" t="s">
        <v>105</v>
      </c>
      <c r="P131" s="16"/>
      <c r="Q131" s="16"/>
      <c r="R131" s="17"/>
      <c r="S131" s="17"/>
      <c r="T131" s="17"/>
      <c r="U131" s="17"/>
      <c r="V131" s="17"/>
      <c r="W131" s="18"/>
      <c r="X131" s="17"/>
      <c r="Y131" s="18"/>
      <c r="Z131" s="17"/>
      <c r="AA131" s="17"/>
      <c r="AB131" s="17"/>
      <c r="AC131" s="17"/>
      <c r="AD131" s="17" t="s">
        <v>1611</v>
      </c>
      <c r="AE131" s="17" t="s">
        <v>1612</v>
      </c>
      <c r="AF131" s="17" t="s">
        <v>1613</v>
      </c>
      <c r="AG131" s="17" t="s">
        <v>420</v>
      </c>
      <c r="AH131" s="19">
        <v>77379</v>
      </c>
      <c r="AI131" s="17" t="s">
        <v>254</v>
      </c>
      <c r="AJ131" s="17" t="s">
        <v>254</v>
      </c>
      <c r="AK131" s="18">
        <v>16</v>
      </c>
      <c r="AL131" s="18">
        <v>106</v>
      </c>
      <c r="AM131" s="18">
        <v>1696</v>
      </c>
      <c r="AN131" s="17" t="s">
        <v>113</v>
      </c>
      <c r="AO131" s="20">
        <v>500</v>
      </c>
      <c r="AP131" s="20">
        <v>500</v>
      </c>
      <c r="AQ131" s="17" t="s">
        <v>1614</v>
      </c>
      <c r="AR131" s="17" t="s">
        <v>1615</v>
      </c>
      <c r="AS131" s="17" t="s">
        <v>1616</v>
      </c>
      <c r="AT131" s="17" t="s">
        <v>103</v>
      </c>
      <c r="AU131" s="17" t="s">
        <v>1617</v>
      </c>
      <c r="AV131" s="17" t="s">
        <v>197</v>
      </c>
      <c r="AW131" s="17" t="s">
        <v>120</v>
      </c>
      <c r="AX131" s="17" t="s">
        <v>120</v>
      </c>
      <c r="AY131" s="17" t="s">
        <v>121</v>
      </c>
      <c r="AZ131" s="17" t="s">
        <v>1257</v>
      </c>
      <c r="BA131" s="17" t="s">
        <v>103</v>
      </c>
      <c r="BB131" s="21">
        <v>82</v>
      </c>
      <c r="BC131" s="18">
        <v>3</v>
      </c>
      <c r="BD131" s="18">
        <v>38</v>
      </c>
      <c r="BE131" s="18">
        <v>6</v>
      </c>
      <c r="BF131" s="18">
        <v>126</v>
      </c>
      <c r="BG131" s="18">
        <v>7</v>
      </c>
      <c r="BH131" s="18">
        <v>4</v>
      </c>
      <c r="BI131" s="18">
        <v>30.009015000000002</v>
      </c>
      <c r="BJ131" s="18">
        <v>-95.560316999999998</v>
      </c>
    </row>
    <row r="132" spans="1:62" x14ac:dyDescent="0.3">
      <c r="A132" s="16">
        <v>45237</v>
      </c>
      <c r="B132" s="11">
        <v>22029</v>
      </c>
      <c r="C132" s="11"/>
      <c r="D132" s="11">
        <v>22034</v>
      </c>
      <c r="E132" s="17" t="s">
        <v>21</v>
      </c>
      <c r="F132" s="17" t="s">
        <v>103</v>
      </c>
      <c r="G132" s="17" t="s">
        <v>11</v>
      </c>
      <c r="H132" s="17"/>
      <c r="I132" s="18">
        <v>752</v>
      </c>
      <c r="J132" s="18">
        <v>2550</v>
      </c>
      <c r="K132" s="18">
        <v>43967</v>
      </c>
      <c r="L132" s="11"/>
      <c r="M132" s="11"/>
      <c r="N132" s="17" t="s">
        <v>105</v>
      </c>
      <c r="O132" s="17" t="s">
        <v>105</v>
      </c>
      <c r="P132" s="16"/>
      <c r="Q132" s="16"/>
      <c r="R132" s="17"/>
      <c r="S132" s="17"/>
      <c r="T132" s="17"/>
      <c r="U132" s="17"/>
      <c r="V132" s="17"/>
      <c r="W132" s="18"/>
      <c r="X132" s="17"/>
      <c r="Y132" s="18"/>
      <c r="Z132" s="17"/>
      <c r="AA132" s="17"/>
      <c r="AB132" s="17"/>
      <c r="AC132" s="17"/>
      <c r="AD132" s="17" t="s">
        <v>2256</v>
      </c>
      <c r="AE132" s="17" t="s">
        <v>2257</v>
      </c>
      <c r="AF132" s="17" t="s">
        <v>2258</v>
      </c>
      <c r="AG132" s="17" t="s">
        <v>1489</v>
      </c>
      <c r="AH132" s="22" t="s">
        <v>2259</v>
      </c>
      <c r="AI132" s="17" t="s">
        <v>254</v>
      </c>
      <c r="AJ132" s="17" t="s">
        <v>254</v>
      </c>
      <c r="AK132" s="18">
        <v>61</v>
      </c>
      <c r="AL132" s="18">
        <v>84</v>
      </c>
      <c r="AM132" s="18">
        <v>5124</v>
      </c>
      <c r="AN132" s="17" t="s">
        <v>106</v>
      </c>
      <c r="AO132" s="20">
        <v>0</v>
      </c>
      <c r="AP132" s="20">
        <v>0</v>
      </c>
      <c r="AQ132" s="17" t="s">
        <v>782</v>
      </c>
      <c r="AR132" s="17" t="s">
        <v>783</v>
      </c>
      <c r="AS132" s="17" t="s">
        <v>2260</v>
      </c>
      <c r="AT132" s="17" t="s">
        <v>785</v>
      </c>
      <c r="AU132" s="17" t="s">
        <v>1491</v>
      </c>
      <c r="AV132" s="17" t="s">
        <v>132</v>
      </c>
      <c r="AW132" s="17" t="s">
        <v>787</v>
      </c>
      <c r="AX132" s="17" t="s">
        <v>134</v>
      </c>
      <c r="AY132" s="17" t="s">
        <v>787</v>
      </c>
      <c r="AZ132" s="17" t="s">
        <v>1475</v>
      </c>
      <c r="BA132" s="17" t="s">
        <v>1476</v>
      </c>
      <c r="BB132" s="21">
        <v>648</v>
      </c>
      <c r="BC132" s="18">
        <v>3</v>
      </c>
      <c r="BD132" s="18">
        <v>38</v>
      </c>
      <c r="BE132" s="18">
        <v>6</v>
      </c>
      <c r="BF132" s="18">
        <v>126</v>
      </c>
      <c r="BG132" s="18">
        <v>7</v>
      </c>
      <c r="BH132" s="18">
        <v>4</v>
      </c>
      <c r="BI132" s="18">
        <v>30.024989999999999</v>
      </c>
      <c r="BJ132" s="18">
        <v>-95.539820000000006</v>
      </c>
    </row>
    <row r="133" spans="1:62" x14ac:dyDescent="0.3">
      <c r="A133" s="11"/>
      <c r="B133" s="11" t="s">
        <v>2879</v>
      </c>
      <c r="C133" s="11" t="s">
        <v>2475</v>
      </c>
      <c r="D133" s="11">
        <v>22036</v>
      </c>
      <c r="E133" s="17" t="s">
        <v>21</v>
      </c>
      <c r="F133" s="17" t="s">
        <v>103</v>
      </c>
      <c r="G133" s="17" t="s">
        <v>10</v>
      </c>
      <c r="H133" s="17" t="s">
        <v>103</v>
      </c>
      <c r="I133" s="18">
        <v>73</v>
      </c>
      <c r="J133" s="18">
        <v>230</v>
      </c>
      <c r="K133" s="18">
        <v>43204</v>
      </c>
      <c r="L133" s="11"/>
      <c r="M133" s="11"/>
      <c r="N133" s="17" t="s">
        <v>105</v>
      </c>
      <c r="O133" s="17" t="s">
        <v>105</v>
      </c>
      <c r="P133" s="16"/>
      <c r="Q133" s="16"/>
      <c r="R133" s="17"/>
      <c r="S133" s="17"/>
      <c r="T133" s="17"/>
      <c r="U133" s="17"/>
      <c r="V133" s="17"/>
      <c r="W133" s="18"/>
      <c r="X133" s="17"/>
      <c r="Y133" s="18"/>
      <c r="Z133" s="17"/>
      <c r="AA133" s="17"/>
      <c r="AB133" s="17"/>
      <c r="AC133" s="17"/>
      <c r="AD133" s="17" t="s">
        <v>2880</v>
      </c>
      <c r="AE133" s="17" t="s">
        <v>2881</v>
      </c>
      <c r="AF133" s="17" t="s">
        <v>2882</v>
      </c>
      <c r="AG133" s="17" t="s">
        <v>420</v>
      </c>
      <c r="AH133" s="22" t="s">
        <v>2883</v>
      </c>
      <c r="AI133" s="17" t="s">
        <v>254</v>
      </c>
      <c r="AJ133" s="17" t="s">
        <v>254</v>
      </c>
      <c r="AK133" s="18">
        <v>58</v>
      </c>
      <c r="AL133" s="18">
        <v>89</v>
      </c>
      <c r="AM133" s="18">
        <v>5162</v>
      </c>
      <c r="AN133" s="17" t="s">
        <v>106</v>
      </c>
      <c r="AO133" s="20">
        <v>0</v>
      </c>
      <c r="AP133" s="20">
        <v>0</v>
      </c>
      <c r="AQ133" s="17" t="s">
        <v>782</v>
      </c>
      <c r="AR133" s="17" t="s">
        <v>783</v>
      </c>
      <c r="AS133" s="17" t="s">
        <v>2884</v>
      </c>
      <c r="AT133" s="17" t="s">
        <v>785</v>
      </c>
      <c r="AU133" s="17" t="s">
        <v>1474</v>
      </c>
      <c r="AV133" s="17" t="s">
        <v>132</v>
      </c>
      <c r="AW133" s="17" t="s">
        <v>787</v>
      </c>
      <c r="AX133" s="17" t="s">
        <v>134</v>
      </c>
      <c r="AY133" s="17" t="s">
        <v>787</v>
      </c>
      <c r="AZ133" s="17" t="s">
        <v>1475</v>
      </c>
      <c r="BA133" s="17" t="s">
        <v>1476</v>
      </c>
      <c r="BB133" s="21">
        <v>515</v>
      </c>
      <c r="BC133" s="18">
        <v>3</v>
      </c>
      <c r="BD133" s="18">
        <v>38</v>
      </c>
      <c r="BE133" s="18">
        <v>6</v>
      </c>
      <c r="BF133" s="18">
        <v>126</v>
      </c>
      <c r="BG133" s="18">
        <v>7</v>
      </c>
      <c r="BH133" s="18">
        <v>4</v>
      </c>
      <c r="BI133" s="18">
        <v>30.003371179999998</v>
      </c>
      <c r="BJ133" s="18">
        <v>-95.544404999999998</v>
      </c>
    </row>
    <row r="134" spans="1:62" x14ac:dyDescent="0.3">
      <c r="A134" s="16">
        <v>45237</v>
      </c>
      <c r="B134" s="11">
        <v>22039</v>
      </c>
      <c r="C134" s="11"/>
      <c r="D134" s="11">
        <v>22039</v>
      </c>
      <c r="E134" s="17" t="s">
        <v>21</v>
      </c>
      <c r="F134" s="17" t="s">
        <v>103</v>
      </c>
      <c r="G134" s="17" t="s">
        <v>10</v>
      </c>
      <c r="H134" s="17"/>
      <c r="I134" s="18">
        <v>739</v>
      </c>
      <c r="J134" s="18">
        <v>229</v>
      </c>
      <c r="K134" s="18">
        <v>42446</v>
      </c>
      <c r="L134" s="11"/>
      <c r="M134" s="11"/>
      <c r="N134" s="17" t="s">
        <v>105</v>
      </c>
      <c r="O134" s="17" t="s">
        <v>105</v>
      </c>
      <c r="P134" s="16"/>
      <c r="Q134" s="16"/>
      <c r="R134" s="17"/>
      <c r="S134" s="17"/>
      <c r="T134" s="17"/>
      <c r="U134" s="17"/>
      <c r="V134" s="17"/>
      <c r="W134" s="18"/>
      <c r="X134" s="17"/>
      <c r="Y134" s="18"/>
      <c r="Z134" s="17"/>
      <c r="AA134" s="17"/>
      <c r="AB134" s="17"/>
      <c r="AC134" s="17"/>
      <c r="AD134" s="17" t="s">
        <v>685</v>
      </c>
      <c r="AE134" s="17" t="s">
        <v>2885</v>
      </c>
      <c r="AF134" s="17" t="s">
        <v>2886</v>
      </c>
      <c r="AG134" s="17" t="s">
        <v>420</v>
      </c>
      <c r="AH134" s="22" t="s">
        <v>2887</v>
      </c>
      <c r="AI134" s="17" t="s">
        <v>2888</v>
      </c>
      <c r="AJ134" s="17" t="s">
        <v>2888</v>
      </c>
      <c r="AK134" s="18">
        <v>85</v>
      </c>
      <c r="AL134" s="18">
        <v>170</v>
      </c>
      <c r="AM134" s="18">
        <v>14450</v>
      </c>
      <c r="AN134" s="17" t="s">
        <v>106</v>
      </c>
      <c r="AO134" s="20">
        <v>0</v>
      </c>
      <c r="AP134" s="20">
        <v>0</v>
      </c>
      <c r="AQ134" s="17" t="s">
        <v>782</v>
      </c>
      <c r="AR134" s="17" t="s">
        <v>783</v>
      </c>
      <c r="AS134" s="17" t="s">
        <v>2889</v>
      </c>
      <c r="AT134" s="17" t="s">
        <v>785</v>
      </c>
      <c r="AU134" s="17" t="s">
        <v>786</v>
      </c>
      <c r="AV134" s="17" t="s">
        <v>132</v>
      </c>
      <c r="AW134" s="17" t="s">
        <v>787</v>
      </c>
      <c r="AX134" s="17" t="s">
        <v>134</v>
      </c>
      <c r="AY134" s="17" t="s">
        <v>787</v>
      </c>
      <c r="AZ134" s="17" t="s">
        <v>1475</v>
      </c>
      <c r="BA134" s="17" t="s">
        <v>103</v>
      </c>
      <c r="BB134" s="21">
        <v>514</v>
      </c>
      <c r="BC134" s="18">
        <v>3</v>
      </c>
      <c r="BD134" s="18">
        <v>2</v>
      </c>
      <c r="BE134" s="18">
        <v>6</v>
      </c>
      <c r="BF134" s="18">
        <v>126</v>
      </c>
      <c r="BG134" s="18">
        <v>7</v>
      </c>
      <c r="BH134" s="18">
        <v>4</v>
      </c>
      <c r="BI134" s="18">
        <v>30.03462</v>
      </c>
      <c r="BJ134" s="18">
        <v>-95.485778999999994</v>
      </c>
    </row>
    <row r="135" spans="1:62" x14ac:dyDescent="0.3">
      <c r="A135" s="11"/>
      <c r="B135" s="11">
        <v>22040</v>
      </c>
      <c r="C135" s="11" t="s">
        <v>2475</v>
      </c>
      <c r="D135" s="11">
        <v>22040</v>
      </c>
      <c r="E135" s="17" t="s">
        <v>21</v>
      </c>
      <c r="F135" s="17" t="s">
        <v>103</v>
      </c>
      <c r="G135" s="17" t="s">
        <v>10</v>
      </c>
      <c r="H135" s="17"/>
      <c r="I135" s="18">
        <v>62</v>
      </c>
      <c r="J135" s="18">
        <v>1019</v>
      </c>
      <c r="K135" s="18">
        <v>42413</v>
      </c>
      <c r="L135" s="11"/>
      <c r="M135" s="11"/>
      <c r="N135" s="17" t="s">
        <v>105</v>
      </c>
      <c r="O135" s="17" t="s">
        <v>105</v>
      </c>
      <c r="P135" s="16"/>
      <c r="Q135" s="16"/>
      <c r="R135" s="17"/>
      <c r="S135" s="17"/>
      <c r="T135" s="17"/>
      <c r="U135" s="17"/>
      <c r="V135" s="17"/>
      <c r="W135" s="18"/>
      <c r="X135" s="17"/>
      <c r="Y135" s="18"/>
      <c r="Z135" s="17"/>
      <c r="AA135" s="17"/>
      <c r="AB135" s="17"/>
      <c r="AC135" s="17"/>
      <c r="AD135" s="17" t="s">
        <v>2890</v>
      </c>
      <c r="AE135" s="17" t="s">
        <v>2891</v>
      </c>
      <c r="AF135" s="17" t="s">
        <v>2892</v>
      </c>
      <c r="AG135" s="17" t="s">
        <v>420</v>
      </c>
      <c r="AH135" s="22" t="s">
        <v>2893</v>
      </c>
      <c r="AI135" s="17" t="s">
        <v>254</v>
      </c>
      <c r="AJ135" s="17" t="s">
        <v>254</v>
      </c>
      <c r="AK135" s="18">
        <v>90</v>
      </c>
      <c r="AL135" s="18">
        <v>63</v>
      </c>
      <c r="AM135" s="18">
        <v>5670</v>
      </c>
      <c r="AN135" s="17" t="s">
        <v>106</v>
      </c>
      <c r="AO135" s="20">
        <v>0</v>
      </c>
      <c r="AP135" s="20">
        <v>0</v>
      </c>
      <c r="AQ135" s="17" t="s">
        <v>782</v>
      </c>
      <c r="AR135" s="17" t="s">
        <v>783</v>
      </c>
      <c r="AS135" s="17" t="s">
        <v>2894</v>
      </c>
      <c r="AT135" s="17" t="s">
        <v>785</v>
      </c>
      <c r="AU135" s="17" t="s">
        <v>786</v>
      </c>
      <c r="AV135" s="17" t="s">
        <v>132</v>
      </c>
      <c r="AW135" s="17" t="s">
        <v>787</v>
      </c>
      <c r="AX135" s="17" t="s">
        <v>134</v>
      </c>
      <c r="AY135" s="17" t="s">
        <v>787</v>
      </c>
      <c r="AZ135" s="17" t="s">
        <v>1475</v>
      </c>
      <c r="BA135" s="17" t="s">
        <v>103</v>
      </c>
      <c r="BB135" s="21">
        <v>880</v>
      </c>
      <c r="BC135" s="18">
        <v>3</v>
      </c>
      <c r="BD135" s="18">
        <v>38</v>
      </c>
      <c r="BE135" s="18">
        <v>6</v>
      </c>
      <c r="BF135" s="18">
        <v>126</v>
      </c>
      <c r="BG135" s="18">
        <v>7</v>
      </c>
      <c r="BH135" s="18">
        <v>4</v>
      </c>
      <c r="BI135" s="18">
        <v>30.059163399999999</v>
      </c>
      <c r="BJ135" s="18">
        <v>-95.567562100000004</v>
      </c>
    </row>
    <row r="136" spans="1:62" x14ac:dyDescent="0.3">
      <c r="A136" s="16">
        <v>44138</v>
      </c>
      <c r="B136" s="11">
        <v>22042</v>
      </c>
      <c r="C136" s="11"/>
      <c r="D136" s="11">
        <v>22042</v>
      </c>
      <c r="E136" s="17" t="s">
        <v>21</v>
      </c>
      <c r="F136" s="17" t="s">
        <v>103</v>
      </c>
      <c r="G136" s="17" t="s">
        <v>13</v>
      </c>
      <c r="H136" s="17"/>
      <c r="I136" s="18">
        <v>727</v>
      </c>
      <c r="J136" s="18">
        <v>2138</v>
      </c>
      <c r="K136" s="18">
        <v>42070</v>
      </c>
      <c r="L136" s="11"/>
      <c r="M136" s="11"/>
      <c r="N136" s="17" t="s">
        <v>105</v>
      </c>
      <c r="O136" s="17" t="s">
        <v>105</v>
      </c>
      <c r="P136" s="16"/>
      <c r="Q136" s="16"/>
      <c r="R136" s="17"/>
      <c r="S136" s="17"/>
      <c r="T136" s="17"/>
      <c r="U136" s="17"/>
      <c r="V136" s="17"/>
      <c r="W136" s="18"/>
      <c r="X136" s="17"/>
      <c r="Y136" s="18"/>
      <c r="Z136" s="17"/>
      <c r="AA136" s="17"/>
      <c r="AB136" s="17"/>
      <c r="AC136" s="17"/>
      <c r="AD136" s="17" t="s">
        <v>2156</v>
      </c>
      <c r="AE136" s="17" t="s">
        <v>2157</v>
      </c>
      <c r="AF136" s="17" t="s">
        <v>2158</v>
      </c>
      <c r="AG136" s="17" t="s">
        <v>420</v>
      </c>
      <c r="AH136" s="19">
        <v>77388</v>
      </c>
      <c r="AI136" s="17" t="s">
        <v>2159</v>
      </c>
      <c r="AJ136" s="17" t="s">
        <v>2159</v>
      </c>
      <c r="AK136" s="18">
        <v>49</v>
      </c>
      <c r="AL136" s="18">
        <v>47</v>
      </c>
      <c r="AM136" s="18">
        <v>2303</v>
      </c>
      <c r="AN136" s="17" t="s">
        <v>113</v>
      </c>
      <c r="AO136" s="20">
        <v>400</v>
      </c>
      <c r="AP136" s="20">
        <v>400</v>
      </c>
      <c r="AQ136" s="17" t="s">
        <v>2160</v>
      </c>
      <c r="AR136" s="17" t="s">
        <v>2161</v>
      </c>
      <c r="AS136" s="17" t="s">
        <v>2162</v>
      </c>
      <c r="AT136" s="17" t="s">
        <v>103</v>
      </c>
      <c r="AU136" s="17" t="s">
        <v>2163</v>
      </c>
      <c r="AV136" s="17" t="s">
        <v>119</v>
      </c>
      <c r="AW136" s="17" t="s">
        <v>120</v>
      </c>
      <c r="AX136" s="17" t="s">
        <v>120</v>
      </c>
      <c r="AY136" s="17" t="s">
        <v>121</v>
      </c>
      <c r="AZ136" s="17" t="s">
        <v>103</v>
      </c>
      <c r="BA136" s="17" t="s">
        <v>103</v>
      </c>
      <c r="BB136" s="21">
        <v>500</v>
      </c>
      <c r="BC136" s="18">
        <v>3</v>
      </c>
      <c r="BD136" s="18">
        <v>2</v>
      </c>
      <c r="BE136" s="18">
        <v>6</v>
      </c>
      <c r="BF136" s="18">
        <v>150</v>
      </c>
      <c r="BG136" s="18">
        <v>4</v>
      </c>
      <c r="BH136" s="18">
        <v>4</v>
      </c>
      <c r="BI136" s="18">
        <v>30.070547999999999</v>
      </c>
      <c r="BJ136" s="18">
        <v>-95.442961499999996</v>
      </c>
    </row>
    <row r="137" spans="1:62" x14ac:dyDescent="0.3">
      <c r="A137" s="16">
        <v>45269</v>
      </c>
      <c r="B137" s="11">
        <v>22046</v>
      </c>
      <c r="C137" s="11" t="s">
        <v>2475</v>
      </c>
      <c r="D137" s="11">
        <v>22046</v>
      </c>
      <c r="E137" s="17" t="s">
        <v>21</v>
      </c>
      <c r="F137" s="17" t="s">
        <v>103</v>
      </c>
      <c r="G137" s="17" t="s">
        <v>11</v>
      </c>
      <c r="H137" s="17"/>
      <c r="I137" s="18">
        <v>539</v>
      </c>
      <c r="J137" s="18">
        <v>280</v>
      </c>
      <c r="K137" s="18">
        <v>42989</v>
      </c>
      <c r="L137" s="11"/>
      <c r="M137" s="11"/>
      <c r="N137" s="17" t="s">
        <v>105</v>
      </c>
      <c r="O137" s="17" t="s">
        <v>105</v>
      </c>
      <c r="P137" s="16"/>
      <c r="Q137" s="16"/>
      <c r="R137" s="17"/>
      <c r="S137" s="17"/>
      <c r="T137" s="17"/>
      <c r="U137" s="17"/>
      <c r="V137" s="17"/>
      <c r="W137" s="18"/>
      <c r="X137" s="17"/>
      <c r="Y137" s="18"/>
      <c r="Z137" s="17"/>
      <c r="AA137" s="17"/>
      <c r="AB137" s="17"/>
      <c r="AC137" s="17"/>
      <c r="AD137" s="17" t="s">
        <v>2895</v>
      </c>
      <c r="AE137" s="17" t="s">
        <v>2896</v>
      </c>
      <c r="AF137" s="17" t="s">
        <v>2897</v>
      </c>
      <c r="AG137" s="17" t="s">
        <v>420</v>
      </c>
      <c r="AH137" s="22" t="s">
        <v>2898</v>
      </c>
      <c r="AI137" s="17" t="s">
        <v>254</v>
      </c>
      <c r="AJ137" s="17" t="s">
        <v>254</v>
      </c>
      <c r="AK137" s="18">
        <v>58</v>
      </c>
      <c r="AL137" s="18">
        <v>89</v>
      </c>
      <c r="AM137" s="18">
        <v>5162</v>
      </c>
      <c r="AN137" s="17" t="s">
        <v>106</v>
      </c>
      <c r="AO137" s="20">
        <v>0</v>
      </c>
      <c r="AP137" s="20">
        <v>0</v>
      </c>
      <c r="AQ137" s="17" t="s">
        <v>782</v>
      </c>
      <c r="AR137" s="17" t="s">
        <v>783</v>
      </c>
      <c r="AS137" s="17" t="s">
        <v>2899</v>
      </c>
      <c r="AT137" s="17" t="s">
        <v>785</v>
      </c>
      <c r="AU137" s="17" t="s">
        <v>1474</v>
      </c>
      <c r="AV137" s="17" t="s">
        <v>132</v>
      </c>
      <c r="AW137" s="17" t="s">
        <v>787</v>
      </c>
      <c r="AX137" s="17" t="s">
        <v>134</v>
      </c>
      <c r="AY137" s="17" t="s">
        <v>787</v>
      </c>
      <c r="AZ137" s="17" t="s">
        <v>1475</v>
      </c>
      <c r="BA137" s="17" t="s">
        <v>1476</v>
      </c>
      <c r="BB137" s="21">
        <v>633</v>
      </c>
      <c r="BC137" s="18">
        <v>3</v>
      </c>
      <c r="BD137" s="18">
        <v>2</v>
      </c>
      <c r="BE137" s="18">
        <v>6</v>
      </c>
      <c r="BF137" s="18">
        <v>126</v>
      </c>
      <c r="BG137" s="18">
        <v>4</v>
      </c>
      <c r="BH137" s="18">
        <v>4</v>
      </c>
      <c r="BI137" s="18">
        <v>30.052016999999999</v>
      </c>
      <c r="BJ137" s="18">
        <v>-95.461087500000005</v>
      </c>
    </row>
    <row r="138" spans="1:62" x14ac:dyDescent="0.3">
      <c r="A138" s="16">
        <v>45237</v>
      </c>
      <c r="B138" s="11">
        <v>22048</v>
      </c>
      <c r="C138" s="11"/>
      <c r="D138" s="11">
        <v>22048</v>
      </c>
      <c r="E138" s="17" t="s">
        <v>21</v>
      </c>
      <c r="F138" s="17" t="s">
        <v>103</v>
      </c>
      <c r="G138" s="17" t="s">
        <v>10</v>
      </c>
      <c r="H138" s="17" t="s">
        <v>103</v>
      </c>
      <c r="I138" s="18">
        <v>721</v>
      </c>
      <c r="J138" s="18">
        <v>221</v>
      </c>
      <c r="K138" s="18">
        <v>43366</v>
      </c>
      <c r="L138" s="11"/>
      <c r="M138" s="11"/>
      <c r="N138" s="17" t="s">
        <v>105</v>
      </c>
      <c r="O138" s="17" t="s">
        <v>105</v>
      </c>
      <c r="P138" s="16"/>
      <c r="Q138" s="16"/>
      <c r="R138" s="17"/>
      <c r="S138" s="17"/>
      <c r="T138" s="17"/>
      <c r="U138" s="17"/>
      <c r="V138" s="17"/>
      <c r="W138" s="18"/>
      <c r="X138" s="17"/>
      <c r="Y138" s="18"/>
      <c r="Z138" s="17"/>
      <c r="AA138" s="17"/>
      <c r="AB138" s="17"/>
      <c r="AC138" s="17"/>
      <c r="AD138" s="17" t="s">
        <v>1511</v>
      </c>
      <c r="AE138" s="17" t="s">
        <v>1512</v>
      </c>
      <c r="AF138" s="17" t="s">
        <v>1513</v>
      </c>
      <c r="AG138" s="17" t="s">
        <v>420</v>
      </c>
      <c r="AH138" s="22" t="s">
        <v>1514</v>
      </c>
      <c r="AI138" s="17" t="s">
        <v>873</v>
      </c>
      <c r="AJ138" s="17" t="s">
        <v>873</v>
      </c>
      <c r="AK138" s="18">
        <v>41</v>
      </c>
      <c r="AL138" s="18">
        <v>18</v>
      </c>
      <c r="AM138" s="18">
        <v>738</v>
      </c>
      <c r="AN138" s="17" t="s">
        <v>106</v>
      </c>
      <c r="AO138" s="20">
        <v>0</v>
      </c>
      <c r="AP138" s="20">
        <v>0</v>
      </c>
      <c r="AQ138" s="17" t="s">
        <v>782</v>
      </c>
      <c r="AR138" s="17" t="s">
        <v>783</v>
      </c>
      <c r="AS138" s="17" t="s">
        <v>1515</v>
      </c>
      <c r="AT138" s="17" t="s">
        <v>785</v>
      </c>
      <c r="AU138" s="17" t="s">
        <v>786</v>
      </c>
      <c r="AV138" s="17" t="s">
        <v>132</v>
      </c>
      <c r="AW138" s="17" t="s">
        <v>787</v>
      </c>
      <c r="AX138" s="17" t="s">
        <v>134</v>
      </c>
      <c r="AY138" s="17" t="s">
        <v>787</v>
      </c>
      <c r="AZ138" s="17" t="s">
        <v>1475</v>
      </c>
      <c r="BA138" s="17" t="s">
        <v>103</v>
      </c>
      <c r="BB138" s="21">
        <v>500</v>
      </c>
      <c r="BC138" s="18">
        <v>3</v>
      </c>
      <c r="BD138" s="18">
        <v>2</v>
      </c>
      <c r="BE138" s="18">
        <v>6</v>
      </c>
      <c r="BF138" s="18">
        <v>150</v>
      </c>
      <c r="BG138" s="18">
        <v>4</v>
      </c>
      <c r="BH138" s="18">
        <v>4</v>
      </c>
      <c r="BI138" s="18">
        <v>30.040272000000002</v>
      </c>
      <c r="BJ138" s="18">
        <v>-95.437961999999999</v>
      </c>
    </row>
    <row r="139" spans="1:62" x14ac:dyDescent="0.3">
      <c r="A139" s="16">
        <v>45269</v>
      </c>
      <c r="B139" s="11">
        <v>22022</v>
      </c>
      <c r="C139" s="11" t="s">
        <v>2475</v>
      </c>
      <c r="D139" s="11">
        <v>22049</v>
      </c>
      <c r="E139" s="17" t="s">
        <v>21</v>
      </c>
      <c r="F139" s="17" t="s">
        <v>103</v>
      </c>
      <c r="G139" s="17" t="s">
        <v>10</v>
      </c>
      <c r="H139" s="17" t="s">
        <v>103</v>
      </c>
      <c r="I139" s="18">
        <v>496</v>
      </c>
      <c r="J139" s="18">
        <v>862</v>
      </c>
      <c r="K139" s="18">
        <v>5628</v>
      </c>
      <c r="L139" s="11"/>
      <c r="M139" s="11"/>
      <c r="N139" s="17" t="s">
        <v>104</v>
      </c>
      <c r="O139" s="17" t="s">
        <v>104</v>
      </c>
      <c r="P139" s="16"/>
      <c r="Q139" s="16"/>
      <c r="R139" s="17"/>
      <c r="S139" s="17"/>
      <c r="T139" s="17"/>
      <c r="U139" s="17"/>
      <c r="V139" s="17"/>
      <c r="W139" s="18"/>
      <c r="X139" s="17"/>
      <c r="Y139" s="18"/>
      <c r="Z139" s="17"/>
      <c r="AA139" s="17"/>
      <c r="AB139" s="17"/>
      <c r="AC139" s="17"/>
      <c r="AD139" s="17" t="s">
        <v>2900</v>
      </c>
      <c r="AE139" s="17" t="s">
        <v>2901</v>
      </c>
      <c r="AF139" s="17" t="s">
        <v>2264</v>
      </c>
      <c r="AG139" s="17" t="s">
        <v>420</v>
      </c>
      <c r="AH139" s="22" t="s">
        <v>2902</v>
      </c>
      <c r="AI139" s="17" t="s">
        <v>2903</v>
      </c>
      <c r="AJ139" s="17" t="s">
        <v>2903</v>
      </c>
      <c r="AK139" s="18">
        <v>32</v>
      </c>
      <c r="AL139" s="18">
        <v>52</v>
      </c>
      <c r="AM139" s="18">
        <v>1664</v>
      </c>
      <c r="AN139" s="17" t="s">
        <v>113</v>
      </c>
      <c r="AO139" s="20">
        <v>300</v>
      </c>
      <c r="AP139" s="20">
        <v>300</v>
      </c>
      <c r="AQ139" s="17" t="s">
        <v>2904</v>
      </c>
      <c r="AR139" s="17" t="s">
        <v>2905</v>
      </c>
      <c r="AS139" s="17" t="s">
        <v>2906</v>
      </c>
      <c r="AT139" s="17" t="s">
        <v>2907</v>
      </c>
      <c r="AU139" s="17" t="s">
        <v>2908</v>
      </c>
      <c r="AV139" s="17" t="s">
        <v>691</v>
      </c>
      <c r="AW139" s="17" t="s">
        <v>120</v>
      </c>
      <c r="AX139" s="17" t="s">
        <v>120</v>
      </c>
      <c r="AY139" s="17" t="s">
        <v>121</v>
      </c>
      <c r="AZ139" s="17" t="s">
        <v>2909</v>
      </c>
      <c r="BA139" s="17" t="s">
        <v>103</v>
      </c>
      <c r="BB139" s="21">
        <v>874</v>
      </c>
      <c r="BC139" s="18">
        <v>3</v>
      </c>
      <c r="BD139" s="18">
        <v>2</v>
      </c>
      <c r="BE139" s="18">
        <v>6</v>
      </c>
      <c r="BF139" s="18">
        <v>126</v>
      </c>
      <c r="BG139" s="18">
        <v>7</v>
      </c>
      <c r="BH139" s="18">
        <v>4</v>
      </c>
      <c r="BI139" s="18">
        <v>30.036303</v>
      </c>
      <c r="BJ139" s="18">
        <v>-95.468944500000006</v>
      </c>
    </row>
    <row r="140" spans="1:62" x14ac:dyDescent="0.3">
      <c r="A140" s="16">
        <v>45269</v>
      </c>
      <c r="B140" s="11">
        <v>22051</v>
      </c>
      <c r="C140" s="11"/>
      <c r="D140" s="11">
        <v>22051</v>
      </c>
      <c r="E140" s="17" t="s">
        <v>21</v>
      </c>
      <c r="F140" s="17" t="s">
        <v>103</v>
      </c>
      <c r="G140" s="17" t="s">
        <v>10</v>
      </c>
      <c r="H140" s="17" t="s">
        <v>103</v>
      </c>
      <c r="I140" s="18">
        <v>306</v>
      </c>
      <c r="J140" s="18">
        <v>1393</v>
      </c>
      <c r="K140" s="18">
        <v>40309</v>
      </c>
      <c r="L140" s="11"/>
      <c r="M140" s="11"/>
      <c r="N140" s="17" t="s">
        <v>104</v>
      </c>
      <c r="O140" s="17" t="s">
        <v>104</v>
      </c>
      <c r="P140" s="16"/>
      <c r="Q140" s="16"/>
      <c r="R140" s="17"/>
      <c r="S140" s="17"/>
      <c r="T140" s="17"/>
      <c r="U140" s="17"/>
      <c r="V140" s="17"/>
      <c r="W140" s="18"/>
      <c r="X140" s="17"/>
      <c r="Y140" s="18"/>
      <c r="Z140" s="17"/>
      <c r="AA140" s="17"/>
      <c r="AB140" s="17"/>
      <c r="AC140" s="17"/>
      <c r="AD140" s="17" t="s">
        <v>138</v>
      </c>
      <c r="AE140" s="17" t="s">
        <v>2910</v>
      </c>
      <c r="AF140" s="17" t="s">
        <v>2911</v>
      </c>
      <c r="AG140" s="17" t="s">
        <v>111</v>
      </c>
      <c r="AH140" s="22" t="s">
        <v>2912</v>
      </c>
      <c r="AI140" s="17" t="s">
        <v>2913</v>
      </c>
      <c r="AJ140" s="17" t="s">
        <v>2913</v>
      </c>
      <c r="AK140" s="18">
        <v>47</v>
      </c>
      <c r="AL140" s="18">
        <v>34</v>
      </c>
      <c r="AM140" s="18">
        <v>1598</v>
      </c>
      <c r="AN140" s="17" t="s">
        <v>103</v>
      </c>
      <c r="AO140" s="20">
        <v>200</v>
      </c>
      <c r="AP140" s="20">
        <v>200</v>
      </c>
      <c r="AQ140" s="17" t="s">
        <v>2914</v>
      </c>
      <c r="AR140" s="17" t="s">
        <v>2915</v>
      </c>
      <c r="AS140" s="17" t="s">
        <v>2916</v>
      </c>
      <c r="AT140" s="17" t="s">
        <v>2917</v>
      </c>
      <c r="AU140" s="17" t="s">
        <v>2918</v>
      </c>
      <c r="AV140" s="17" t="s">
        <v>2733</v>
      </c>
      <c r="AW140" s="17" t="s">
        <v>120</v>
      </c>
      <c r="AX140" s="17" t="s">
        <v>120</v>
      </c>
      <c r="AY140" s="17" t="s">
        <v>121</v>
      </c>
      <c r="AZ140" s="17" t="s">
        <v>103</v>
      </c>
      <c r="BA140" s="17" t="s">
        <v>103</v>
      </c>
      <c r="BB140" s="21">
        <v>184</v>
      </c>
      <c r="BC140" s="18">
        <v>2</v>
      </c>
      <c r="BD140" s="18">
        <v>29</v>
      </c>
      <c r="BE140" s="18">
        <v>4</v>
      </c>
      <c r="BF140" s="18">
        <v>145</v>
      </c>
      <c r="BG140" s="18">
        <v>6</v>
      </c>
      <c r="BH140" s="18">
        <v>1</v>
      </c>
      <c r="BI140" s="18">
        <v>29.841308999999999</v>
      </c>
      <c r="BJ140" s="18">
        <v>-95.382531</v>
      </c>
    </row>
    <row r="141" spans="1:62" x14ac:dyDescent="0.3">
      <c r="A141" s="16">
        <v>45269</v>
      </c>
      <c r="B141" s="11">
        <v>22053</v>
      </c>
      <c r="C141" s="11"/>
      <c r="D141" s="11">
        <v>22053</v>
      </c>
      <c r="E141" s="17" t="s">
        <v>21</v>
      </c>
      <c r="F141" s="17" t="s">
        <v>103</v>
      </c>
      <c r="G141" s="17" t="s">
        <v>10</v>
      </c>
      <c r="H141" s="17" t="s">
        <v>103</v>
      </c>
      <c r="I141" s="18">
        <v>278</v>
      </c>
      <c r="J141" s="18">
        <v>1365</v>
      </c>
      <c r="K141" s="18">
        <v>42756</v>
      </c>
      <c r="L141" s="11"/>
      <c r="M141" s="11"/>
      <c r="N141" s="17" t="s">
        <v>104</v>
      </c>
      <c r="O141" s="17" t="s">
        <v>104</v>
      </c>
      <c r="P141" s="16"/>
      <c r="Q141" s="16"/>
      <c r="R141" s="17"/>
      <c r="S141" s="17"/>
      <c r="T141" s="17"/>
      <c r="U141" s="17"/>
      <c r="V141" s="17"/>
      <c r="W141" s="18"/>
      <c r="X141" s="17"/>
      <c r="Y141" s="18"/>
      <c r="Z141" s="17"/>
      <c r="AA141" s="17"/>
      <c r="AB141" s="17"/>
      <c r="AC141" s="17"/>
      <c r="AD141" s="17" t="s">
        <v>1016</v>
      </c>
      <c r="AE141" s="17" t="s">
        <v>1017</v>
      </c>
      <c r="AF141" s="17" t="s">
        <v>1018</v>
      </c>
      <c r="AG141" s="17" t="s">
        <v>111</v>
      </c>
      <c r="AH141" s="22" t="s">
        <v>1019</v>
      </c>
      <c r="AI141" s="17" t="s">
        <v>1020</v>
      </c>
      <c r="AJ141" s="17" t="s">
        <v>1020</v>
      </c>
      <c r="AK141" s="18">
        <v>42</v>
      </c>
      <c r="AL141" s="18">
        <v>60</v>
      </c>
      <c r="AM141" s="18">
        <v>2520</v>
      </c>
      <c r="AN141" s="17" t="s">
        <v>113</v>
      </c>
      <c r="AO141" s="20">
        <v>0</v>
      </c>
      <c r="AP141" s="20">
        <v>0</v>
      </c>
      <c r="AQ141" s="17" t="s">
        <v>2919</v>
      </c>
      <c r="AR141" s="17" t="s">
        <v>1021</v>
      </c>
      <c r="AS141" s="17" t="s">
        <v>1022</v>
      </c>
      <c r="AT141" s="17" t="s">
        <v>1023</v>
      </c>
      <c r="AU141" s="17" t="s">
        <v>2920</v>
      </c>
      <c r="AV141" s="17" t="s">
        <v>132</v>
      </c>
      <c r="AW141" s="17" t="s">
        <v>453</v>
      </c>
      <c r="AX141" s="17" t="s">
        <v>602</v>
      </c>
      <c r="AY141" s="17" t="s">
        <v>121</v>
      </c>
      <c r="AZ141" s="17" t="s">
        <v>1024</v>
      </c>
      <c r="BA141" s="17" t="s">
        <v>103</v>
      </c>
      <c r="BB141" s="21">
        <v>78</v>
      </c>
      <c r="BC141" s="18">
        <v>2</v>
      </c>
      <c r="BD141" s="18">
        <v>29</v>
      </c>
      <c r="BE141" s="18">
        <v>4</v>
      </c>
      <c r="BF141" s="18">
        <v>145</v>
      </c>
      <c r="BG141" s="18">
        <v>6</v>
      </c>
      <c r="BH141" s="18">
        <v>1</v>
      </c>
      <c r="BI141" s="18">
        <v>29.815884</v>
      </c>
      <c r="BJ141" s="18">
        <v>-95.360652000000002</v>
      </c>
    </row>
    <row r="142" spans="1:62" x14ac:dyDescent="0.3">
      <c r="A142" s="16">
        <v>45269</v>
      </c>
      <c r="B142" s="11">
        <v>22054</v>
      </c>
      <c r="C142" s="11" t="s">
        <v>2475</v>
      </c>
      <c r="D142" s="11">
        <v>22054</v>
      </c>
      <c r="E142" s="17" t="s">
        <v>21</v>
      </c>
      <c r="F142" s="17" t="s">
        <v>103</v>
      </c>
      <c r="G142" s="17" t="s">
        <v>13</v>
      </c>
      <c r="H142" s="17" t="s">
        <v>103</v>
      </c>
      <c r="I142" s="18">
        <v>186</v>
      </c>
      <c r="J142" s="18">
        <v>1385</v>
      </c>
      <c r="K142" s="18">
        <v>42959</v>
      </c>
      <c r="L142" s="11"/>
      <c r="M142" s="11"/>
      <c r="N142" s="17" t="s">
        <v>104</v>
      </c>
      <c r="O142" s="17" t="s">
        <v>104</v>
      </c>
      <c r="P142" s="16"/>
      <c r="Q142" s="16"/>
      <c r="R142" s="17"/>
      <c r="S142" s="17"/>
      <c r="T142" s="17"/>
      <c r="U142" s="17"/>
      <c r="V142" s="17"/>
      <c r="W142" s="18"/>
      <c r="X142" s="17"/>
      <c r="Y142" s="18"/>
      <c r="Z142" s="17"/>
      <c r="AA142" s="17"/>
      <c r="AB142" s="17"/>
      <c r="AC142" s="17"/>
      <c r="AD142" s="17" t="s">
        <v>2921</v>
      </c>
      <c r="AE142" s="17" t="s">
        <v>2922</v>
      </c>
      <c r="AF142" s="17" t="s">
        <v>2923</v>
      </c>
      <c r="AG142" s="17" t="s">
        <v>111</v>
      </c>
      <c r="AH142" s="22" t="s">
        <v>2924</v>
      </c>
      <c r="AI142" s="17" t="s">
        <v>2925</v>
      </c>
      <c r="AJ142" s="17" t="s">
        <v>2925</v>
      </c>
      <c r="AK142" s="18">
        <v>46</v>
      </c>
      <c r="AL142" s="18">
        <v>30</v>
      </c>
      <c r="AM142" s="18">
        <v>1380</v>
      </c>
      <c r="AN142" s="17" t="s">
        <v>103</v>
      </c>
      <c r="AO142" s="12"/>
      <c r="AP142" s="20">
        <v>0</v>
      </c>
      <c r="AQ142" s="17" t="s">
        <v>128</v>
      </c>
      <c r="AR142" s="17" t="s">
        <v>129</v>
      </c>
      <c r="AS142" s="17" t="s">
        <v>2926</v>
      </c>
      <c r="AT142" s="17" t="s">
        <v>2927</v>
      </c>
      <c r="AU142" s="17" t="s">
        <v>1587</v>
      </c>
      <c r="AV142" s="17" t="s">
        <v>132</v>
      </c>
      <c r="AW142" s="17" t="s">
        <v>133</v>
      </c>
      <c r="AX142" s="17" t="s">
        <v>134</v>
      </c>
      <c r="AY142" s="17" t="s">
        <v>133</v>
      </c>
      <c r="AZ142" s="17" t="s">
        <v>2928</v>
      </c>
      <c r="BA142" s="17" t="s">
        <v>103</v>
      </c>
      <c r="BB142" s="21">
        <v>153</v>
      </c>
      <c r="BC142" s="18">
        <v>2</v>
      </c>
      <c r="BD142" s="18">
        <v>29</v>
      </c>
      <c r="BE142" s="18">
        <v>4</v>
      </c>
      <c r="BF142" s="18">
        <v>145</v>
      </c>
      <c r="BG142" s="18">
        <v>6</v>
      </c>
      <c r="BH142" s="18">
        <v>1</v>
      </c>
      <c r="BI142" s="18">
        <v>29.829619999999998</v>
      </c>
      <c r="BJ142" s="18">
        <v>-95.370779999999996</v>
      </c>
    </row>
    <row r="143" spans="1:62" x14ac:dyDescent="0.3">
      <c r="A143" s="16">
        <v>45269</v>
      </c>
      <c r="B143" s="18">
        <v>22057</v>
      </c>
      <c r="C143" s="18"/>
      <c r="D143" s="18">
        <v>22057</v>
      </c>
      <c r="E143" s="17" t="s">
        <v>21</v>
      </c>
      <c r="F143" s="17" t="s">
        <v>103</v>
      </c>
      <c r="G143" s="17" t="s">
        <v>11</v>
      </c>
      <c r="H143" s="17" t="s">
        <v>103</v>
      </c>
      <c r="I143" s="18">
        <v>984</v>
      </c>
      <c r="J143" s="18">
        <v>751</v>
      </c>
      <c r="K143" s="18">
        <v>42471</v>
      </c>
      <c r="L143" s="11"/>
      <c r="M143" s="11"/>
      <c r="N143" s="17" t="s">
        <v>104</v>
      </c>
      <c r="O143" s="17" t="s">
        <v>104</v>
      </c>
      <c r="P143" s="16"/>
      <c r="Q143" s="16"/>
      <c r="R143" s="17"/>
      <c r="S143" s="17"/>
      <c r="T143" s="17"/>
      <c r="U143" s="17"/>
      <c r="V143" s="17"/>
      <c r="W143" s="18"/>
      <c r="X143" s="17"/>
      <c r="Y143" s="18"/>
      <c r="Z143" s="17"/>
      <c r="AA143" s="17"/>
      <c r="AB143" s="17"/>
      <c r="AC143" s="17"/>
      <c r="AD143" s="17" t="s">
        <v>2406</v>
      </c>
      <c r="AE143" s="17" t="s">
        <v>2407</v>
      </c>
      <c r="AF143" s="17" t="s">
        <v>2408</v>
      </c>
      <c r="AG143" s="17" t="s">
        <v>111</v>
      </c>
      <c r="AH143" s="22" t="s">
        <v>2409</v>
      </c>
      <c r="AI143" s="17" t="s">
        <v>2410</v>
      </c>
      <c r="AJ143" s="17" t="s">
        <v>2410</v>
      </c>
      <c r="AK143" s="18">
        <v>40</v>
      </c>
      <c r="AL143" s="18">
        <v>46</v>
      </c>
      <c r="AM143" s="18">
        <v>1840</v>
      </c>
      <c r="AN143" s="17" t="s">
        <v>113</v>
      </c>
      <c r="AO143" s="20">
        <v>0</v>
      </c>
      <c r="AP143" s="20">
        <v>0</v>
      </c>
      <c r="AQ143" s="17" t="s">
        <v>2411</v>
      </c>
      <c r="AR143" s="17" t="s">
        <v>2412</v>
      </c>
      <c r="AS143" s="17" t="s">
        <v>2929</v>
      </c>
      <c r="AT143" s="17" t="s">
        <v>2413</v>
      </c>
      <c r="AU143" s="17" t="s">
        <v>2414</v>
      </c>
      <c r="AV143" s="17" t="s">
        <v>1536</v>
      </c>
      <c r="AW143" s="17" t="s">
        <v>2415</v>
      </c>
      <c r="AX143" s="17" t="s">
        <v>1538</v>
      </c>
      <c r="AY143" s="17" t="s">
        <v>121</v>
      </c>
      <c r="AZ143" s="17" t="s">
        <v>2416</v>
      </c>
      <c r="BA143" s="17" t="s">
        <v>103</v>
      </c>
      <c r="BB143" s="21">
        <v>591</v>
      </c>
      <c r="BC143" s="18">
        <v>2</v>
      </c>
      <c r="BD143" s="18">
        <v>29</v>
      </c>
      <c r="BE143" s="18">
        <v>4</v>
      </c>
      <c r="BF143" s="18">
        <v>140</v>
      </c>
      <c r="BG143" s="18">
        <v>6</v>
      </c>
      <c r="BH143" s="18">
        <v>1</v>
      </c>
      <c r="BI143" s="18">
        <v>29.881674</v>
      </c>
      <c r="BJ143" s="18">
        <v>-95.335915499999999</v>
      </c>
    </row>
    <row r="144" spans="1:62" x14ac:dyDescent="0.3">
      <c r="A144" s="16">
        <v>45269</v>
      </c>
      <c r="B144" s="11">
        <v>22058</v>
      </c>
      <c r="C144" s="11"/>
      <c r="D144" s="11">
        <v>22058</v>
      </c>
      <c r="E144" s="17" t="s">
        <v>21</v>
      </c>
      <c r="F144" s="17" t="s">
        <v>103</v>
      </c>
      <c r="G144" s="17" t="s">
        <v>11</v>
      </c>
      <c r="H144" s="17" t="s">
        <v>103</v>
      </c>
      <c r="I144" s="18">
        <v>1046</v>
      </c>
      <c r="J144" s="18">
        <v>65</v>
      </c>
      <c r="K144" s="18">
        <v>42139</v>
      </c>
      <c r="L144" s="11"/>
      <c r="M144" s="11"/>
      <c r="N144" s="17" t="s">
        <v>104</v>
      </c>
      <c r="O144" s="17" t="s">
        <v>104</v>
      </c>
      <c r="P144" s="16"/>
      <c r="Q144" s="16"/>
      <c r="R144" s="17"/>
      <c r="S144" s="17"/>
      <c r="T144" s="17"/>
      <c r="U144" s="17"/>
      <c r="V144" s="17"/>
      <c r="W144" s="18"/>
      <c r="X144" s="17"/>
      <c r="Y144" s="18"/>
      <c r="Z144" s="17"/>
      <c r="AA144" s="17"/>
      <c r="AB144" s="17"/>
      <c r="AC144" s="17"/>
      <c r="AD144" s="17" t="s">
        <v>2073</v>
      </c>
      <c r="AE144" s="17" t="s">
        <v>2074</v>
      </c>
      <c r="AF144" s="17" t="s">
        <v>2075</v>
      </c>
      <c r="AG144" s="17" t="s">
        <v>111</v>
      </c>
      <c r="AH144" s="22" t="s">
        <v>2076</v>
      </c>
      <c r="AI144" s="17" t="s">
        <v>2077</v>
      </c>
      <c r="AJ144" s="17" t="s">
        <v>2077</v>
      </c>
      <c r="AK144" s="18">
        <v>26</v>
      </c>
      <c r="AL144" s="18">
        <v>70</v>
      </c>
      <c r="AM144" s="18">
        <v>1820</v>
      </c>
      <c r="AN144" s="17" t="s">
        <v>103</v>
      </c>
      <c r="AO144" s="12"/>
      <c r="AP144" s="20">
        <v>0</v>
      </c>
      <c r="AQ144" s="17" t="s">
        <v>2520</v>
      </c>
      <c r="AR144" s="17" t="s">
        <v>2521</v>
      </c>
      <c r="AS144" s="17" t="s">
        <v>2078</v>
      </c>
      <c r="AT144" s="17" t="s">
        <v>103</v>
      </c>
      <c r="AU144" s="17" t="s">
        <v>2522</v>
      </c>
      <c r="AV144" s="17" t="s">
        <v>245</v>
      </c>
      <c r="AW144" s="17" t="s">
        <v>413</v>
      </c>
      <c r="AX144" s="17" t="s">
        <v>186</v>
      </c>
      <c r="AY144" s="17" t="s">
        <v>414</v>
      </c>
      <c r="AZ144" s="17" t="s">
        <v>2523</v>
      </c>
      <c r="BA144" s="17" t="s">
        <v>2524</v>
      </c>
      <c r="BB144" s="21">
        <v>152</v>
      </c>
      <c r="BC144" s="18">
        <v>2</v>
      </c>
      <c r="BD144" s="18">
        <v>29</v>
      </c>
      <c r="BE144" s="18">
        <v>4</v>
      </c>
      <c r="BF144" s="18">
        <v>140</v>
      </c>
      <c r="BG144" s="18">
        <v>6</v>
      </c>
      <c r="BH144" s="18">
        <v>1</v>
      </c>
      <c r="BI144" s="18">
        <v>29.860379999999999</v>
      </c>
      <c r="BJ144" s="18">
        <v>-95.342472000000001</v>
      </c>
    </row>
    <row r="145" spans="1:62" x14ac:dyDescent="0.3">
      <c r="A145" s="16">
        <v>45237</v>
      </c>
      <c r="B145" s="11">
        <v>22059</v>
      </c>
      <c r="C145" s="11"/>
      <c r="D145" s="11">
        <v>22059</v>
      </c>
      <c r="E145" s="17" t="s">
        <v>21</v>
      </c>
      <c r="F145" s="17" t="s">
        <v>103</v>
      </c>
      <c r="G145" s="17" t="s">
        <v>11</v>
      </c>
      <c r="H145" s="17" t="s">
        <v>103</v>
      </c>
      <c r="I145" s="18">
        <v>630</v>
      </c>
      <c r="J145" s="18">
        <v>1621</v>
      </c>
      <c r="K145" s="18">
        <v>42915</v>
      </c>
      <c r="L145" s="11"/>
      <c r="M145" s="11"/>
      <c r="N145" s="17" t="s">
        <v>104</v>
      </c>
      <c r="O145" s="17" t="s">
        <v>104</v>
      </c>
      <c r="P145" s="16"/>
      <c r="Q145" s="16"/>
      <c r="R145" s="17"/>
      <c r="S145" s="17"/>
      <c r="T145" s="17"/>
      <c r="U145" s="17"/>
      <c r="V145" s="17"/>
      <c r="W145" s="18"/>
      <c r="X145" s="17"/>
      <c r="Y145" s="18"/>
      <c r="Z145" s="17"/>
      <c r="AA145" s="17"/>
      <c r="AB145" s="17"/>
      <c r="AC145" s="17"/>
      <c r="AD145" s="17" t="s">
        <v>395</v>
      </c>
      <c r="AE145" s="17" t="s">
        <v>396</v>
      </c>
      <c r="AF145" s="17" t="s">
        <v>397</v>
      </c>
      <c r="AG145" s="17" t="s">
        <v>111</v>
      </c>
      <c r="AH145" s="22" t="s">
        <v>398</v>
      </c>
      <c r="AI145" s="17" t="s">
        <v>270</v>
      </c>
      <c r="AJ145" s="17" t="s">
        <v>270</v>
      </c>
      <c r="AK145" s="18">
        <v>24</v>
      </c>
      <c r="AL145" s="18">
        <v>24</v>
      </c>
      <c r="AM145" s="18">
        <v>576</v>
      </c>
      <c r="AN145" s="17" t="s">
        <v>103</v>
      </c>
      <c r="AO145" s="12"/>
      <c r="AP145" s="20">
        <v>0</v>
      </c>
      <c r="AQ145" s="17" t="s">
        <v>128</v>
      </c>
      <c r="AR145" s="17" t="s">
        <v>129</v>
      </c>
      <c r="AS145" s="17" t="s">
        <v>399</v>
      </c>
      <c r="AT145" s="17" t="s">
        <v>130</v>
      </c>
      <c r="AU145" s="17" t="s">
        <v>131</v>
      </c>
      <c r="AV145" s="17" t="s">
        <v>132</v>
      </c>
      <c r="AW145" s="17" t="s">
        <v>133</v>
      </c>
      <c r="AX145" s="17" t="s">
        <v>134</v>
      </c>
      <c r="AY145" s="17" t="s">
        <v>133</v>
      </c>
      <c r="AZ145" s="17" t="s">
        <v>400</v>
      </c>
      <c r="BA145" s="17" t="s">
        <v>103</v>
      </c>
      <c r="BB145" s="21">
        <v>107</v>
      </c>
      <c r="BC145" s="18">
        <v>2</v>
      </c>
      <c r="BD145" s="18">
        <v>29</v>
      </c>
      <c r="BE145" s="18">
        <v>4</v>
      </c>
      <c r="BF145" s="18">
        <v>140</v>
      </c>
      <c r="BG145" s="18">
        <v>6</v>
      </c>
      <c r="BH145" s="18">
        <v>1</v>
      </c>
      <c r="BI145" s="18">
        <v>29.837077399999998</v>
      </c>
      <c r="BJ145" s="18">
        <v>-95.350112899999999</v>
      </c>
    </row>
    <row r="146" spans="1:62" x14ac:dyDescent="0.3">
      <c r="A146" s="16">
        <v>45269</v>
      </c>
      <c r="B146" s="11">
        <v>22060</v>
      </c>
      <c r="C146" s="11" t="s">
        <v>2475</v>
      </c>
      <c r="D146" s="11">
        <v>22060</v>
      </c>
      <c r="E146" s="17" t="s">
        <v>21</v>
      </c>
      <c r="F146" s="17" t="s">
        <v>103</v>
      </c>
      <c r="G146" s="17" t="s">
        <v>11</v>
      </c>
      <c r="H146" s="17" t="s">
        <v>103</v>
      </c>
      <c r="I146" s="18">
        <v>183</v>
      </c>
      <c r="J146" s="18">
        <v>2585</v>
      </c>
      <c r="K146" s="18">
        <v>43925</v>
      </c>
      <c r="L146" s="11"/>
      <c r="M146" s="11"/>
      <c r="N146" s="17" t="s">
        <v>104</v>
      </c>
      <c r="O146" s="17" t="s">
        <v>104</v>
      </c>
      <c r="P146" s="16"/>
      <c r="Q146" s="16"/>
      <c r="R146" s="17"/>
      <c r="S146" s="17"/>
      <c r="T146" s="17"/>
      <c r="U146" s="17"/>
      <c r="V146" s="17"/>
      <c r="W146" s="18"/>
      <c r="X146" s="17"/>
      <c r="Y146" s="18"/>
      <c r="Z146" s="17"/>
      <c r="AA146" s="17"/>
      <c r="AB146" s="17"/>
      <c r="AC146" s="17"/>
      <c r="AD146" s="17" t="s">
        <v>2930</v>
      </c>
      <c r="AE146" s="17" t="s">
        <v>2931</v>
      </c>
      <c r="AF146" s="17" t="s">
        <v>2932</v>
      </c>
      <c r="AG146" s="17" t="s">
        <v>111</v>
      </c>
      <c r="AH146" s="19">
        <v>77093</v>
      </c>
      <c r="AI146" s="17" t="s">
        <v>2933</v>
      </c>
      <c r="AJ146" s="17" t="s">
        <v>2933</v>
      </c>
      <c r="AK146" s="18">
        <v>20</v>
      </c>
      <c r="AL146" s="18">
        <v>25</v>
      </c>
      <c r="AM146" s="18">
        <v>500</v>
      </c>
      <c r="AN146" s="17" t="s">
        <v>103</v>
      </c>
      <c r="AO146" s="12"/>
      <c r="AP146" s="20">
        <v>0</v>
      </c>
      <c r="AQ146" s="17" t="s">
        <v>128</v>
      </c>
      <c r="AR146" s="17" t="s">
        <v>129</v>
      </c>
      <c r="AS146" s="17" t="s">
        <v>2934</v>
      </c>
      <c r="AT146" s="17" t="s">
        <v>130</v>
      </c>
      <c r="AU146" s="17" t="s">
        <v>131</v>
      </c>
      <c r="AV146" s="17" t="s">
        <v>132</v>
      </c>
      <c r="AW146" s="17" t="s">
        <v>133</v>
      </c>
      <c r="AX146" s="17" t="s">
        <v>134</v>
      </c>
      <c r="AY146" s="17" t="s">
        <v>133</v>
      </c>
      <c r="AZ146" s="17" t="s">
        <v>2935</v>
      </c>
      <c r="BA146" s="17" t="s">
        <v>103</v>
      </c>
      <c r="BB146" s="21">
        <v>171</v>
      </c>
      <c r="BC146" s="18">
        <v>2</v>
      </c>
      <c r="BD146" s="18">
        <v>29</v>
      </c>
      <c r="BE146" s="18">
        <v>4</v>
      </c>
      <c r="BF146" s="18">
        <v>140</v>
      </c>
      <c r="BG146" s="18">
        <v>6</v>
      </c>
      <c r="BH146" s="18">
        <v>1</v>
      </c>
      <c r="BI146" s="18">
        <v>29.827079999999999</v>
      </c>
      <c r="BJ146" s="18">
        <v>-95.338615500000003</v>
      </c>
    </row>
    <row r="147" spans="1:62" x14ac:dyDescent="0.3">
      <c r="A147" s="16">
        <v>45237</v>
      </c>
      <c r="B147" s="18">
        <v>22064</v>
      </c>
      <c r="C147" s="18"/>
      <c r="D147" s="18">
        <v>22064</v>
      </c>
      <c r="E147" s="17" t="s">
        <v>21</v>
      </c>
      <c r="F147" s="17" t="s">
        <v>103</v>
      </c>
      <c r="G147" s="17" t="s">
        <v>10</v>
      </c>
      <c r="H147" s="17" t="s">
        <v>103</v>
      </c>
      <c r="I147" s="18">
        <v>717</v>
      </c>
      <c r="J147" s="18">
        <v>605</v>
      </c>
      <c r="K147" s="18">
        <v>42796</v>
      </c>
      <c r="L147" s="11"/>
      <c r="M147" s="11"/>
      <c r="N147" s="17" t="s">
        <v>104</v>
      </c>
      <c r="O147" s="17" t="s">
        <v>104</v>
      </c>
      <c r="P147" s="16"/>
      <c r="Q147" s="16"/>
      <c r="R147" s="17"/>
      <c r="S147" s="17"/>
      <c r="T147" s="17"/>
      <c r="U147" s="17"/>
      <c r="V147" s="17"/>
      <c r="W147" s="18"/>
      <c r="X147" s="17"/>
      <c r="Y147" s="18"/>
      <c r="Z147" s="17"/>
      <c r="AA147" s="17"/>
      <c r="AB147" s="17"/>
      <c r="AC147" s="17"/>
      <c r="AD147" s="17" t="s">
        <v>465</v>
      </c>
      <c r="AE147" s="17" t="s">
        <v>466</v>
      </c>
      <c r="AF147" s="17" t="s">
        <v>467</v>
      </c>
      <c r="AG147" s="17" t="s">
        <v>111</v>
      </c>
      <c r="AH147" s="22" t="s">
        <v>468</v>
      </c>
      <c r="AI147" s="17" t="s">
        <v>270</v>
      </c>
      <c r="AJ147" s="17" t="s">
        <v>270</v>
      </c>
      <c r="AK147" s="18">
        <v>48</v>
      </c>
      <c r="AL147" s="18">
        <v>44</v>
      </c>
      <c r="AM147" s="18">
        <v>2112</v>
      </c>
      <c r="AN147" s="17" t="s">
        <v>106</v>
      </c>
      <c r="AO147" s="20">
        <v>0</v>
      </c>
      <c r="AP147" s="20">
        <v>0</v>
      </c>
      <c r="AQ147" s="17" t="s">
        <v>214</v>
      </c>
      <c r="AR147" s="17" t="s">
        <v>278</v>
      </c>
      <c r="AS147" s="17" t="s">
        <v>469</v>
      </c>
      <c r="AT147" s="17" t="s">
        <v>217</v>
      </c>
      <c r="AU147" s="17" t="s">
        <v>218</v>
      </c>
      <c r="AV147" s="17" t="s">
        <v>132</v>
      </c>
      <c r="AW147" s="17" t="s">
        <v>219</v>
      </c>
      <c r="AX147" s="17" t="s">
        <v>134</v>
      </c>
      <c r="AY147" s="17" t="s">
        <v>219</v>
      </c>
      <c r="AZ147" s="17" t="s">
        <v>220</v>
      </c>
      <c r="BA147" s="17" t="s">
        <v>221</v>
      </c>
      <c r="BB147" s="21">
        <v>342</v>
      </c>
      <c r="BC147" s="18">
        <v>1</v>
      </c>
      <c r="BD147" s="18">
        <v>18</v>
      </c>
      <c r="BE147" s="18">
        <v>4</v>
      </c>
      <c r="BF147" s="18">
        <v>141</v>
      </c>
      <c r="BG147" s="18">
        <v>15</v>
      </c>
      <c r="BH147" s="18">
        <v>4</v>
      </c>
      <c r="BI147" s="18">
        <v>29.947235299999999</v>
      </c>
      <c r="BJ147" s="18">
        <v>-95.362264699999997</v>
      </c>
    </row>
    <row r="148" spans="1:62" x14ac:dyDescent="0.3">
      <c r="A148" s="16">
        <v>45269</v>
      </c>
      <c r="B148" s="11">
        <v>22065</v>
      </c>
      <c r="C148" s="11" t="s">
        <v>2475</v>
      </c>
      <c r="D148" s="11">
        <v>22065</v>
      </c>
      <c r="E148" s="17" t="s">
        <v>21</v>
      </c>
      <c r="F148" s="17" t="s">
        <v>103</v>
      </c>
      <c r="G148" s="17" t="s">
        <v>11</v>
      </c>
      <c r="H148" s="17" t="s">
        <v>103</v>
      </c>
      <c r="I148" s="18">
        <v>384953</v>
      </c>
      <c r="J148" s="18">
        <v>2614</v>
      </c>
      <c r="K148" s="18">
        <v>43954</v>
      </c>
      <c r="L148" s="11"/>
      <c r="M148" s="11"/>
      <c r="N148" s="17" t="s">
        <v>105</v>
      </c>
      <c r="O148" s="17" t="s">
        <v>105</v>
      </c>
      <c r="P148" s="16"/>
      <c r="Q148" s="16"/>
      <c r="R148" s="17"/>
      <c r="S148" s="17"/>
      <c r="T148" s="17"/>
      <c r="U148" s="17"/>
      <c r="V148" s="17"/>
      <c r="W148" s="18"/>
      <c r="X148" s="17"/>
      <c r="Y148" s="18"/>
      <c r="Z148" s="17"/>
      <c r="AA148" s="17"/>
      <c r="AB148" s="17"/>
      <c r="AC148" s="17"/>
      <c r="AD148" s="17" t="s">
        <v>2936</v>
      </c>
      <c r="AE148" s="17" t="s">
        <v>2937</v>
      </c>
      <c r="AF148" s="17" t="s">
        <v>2938</v>
      </c>
      <c r="AG148" s="17" t="s">
        <v>111</v>
      </c>
      <c r="AH148" s="19">
        <v>77070</v>
      </c>
      <c r="AI148" s="17" t="s">
        <v>2939</v>
      </c>
      <c r="AJ148" s="17" t="s">
        <v>2939</v>
      </c>
      <c r="AK148" s="18">
        <v>30</v>
      </c>
      <c r="AL148" s="18">
        <v>114</v>
      </c>
      <c r="AM148" s="18">
        <v>3420</v>
      </c>
      <c r="AN148" s="17" t="s">
        <v>106</v>
      </c>
      <c r="AO148" s="20">
        <v>0</v>
      </c>
      <c r="AP148" s="20">
        <v>0</v>
      </c>
      <c r="AQ148" s="17" t="s">
        <v>782</v>
      </c>
      <c r="AR148" s="17" t="s">
        <v>783</v>
      </c>
      <c r="AS148" s="17" t="s">
        <v>2940</v>
      </c>
      <c r="AT148" s="17" t="s">
        <v>785</v>
      </c>
      <c r="AU148" s="17" t="s">
        <v>1474</v>
      </c>
      <c r="AV148" s="17" t="s">
        <v>132</v>
      </c>
      <c r="AW148" s="17" t="s">
        <v>787</v>
      </c>
      <c r="AX148" s="17" t="s">
        <v>134</v>
      </c>
      <c r="AY148" s="17" t="s">
        <v>787</v>
      </c>
      <c r="AZ148" s="17" t="s">
        <v>1475</v>
      </c>
      <c r="BA148" s="17" t="s">
        <v>1476</v>
      </c>
      <c r="BB148" s="21">
        <v>684</v>
      </c>
      <c r="BC148" s="18">
        <v>3</v>
      </c>
      <c r="BD148" s="18">
        <v>38</v>
      </c>
      <c r="BE148" s="18">
        <v>6</v>
      </c>
      <c r="BF148" s="18">
        <v>126</v>
      </c>
      <c r="BG148" s="18">
        <v>7</v>
      </c>
      <c r="BH148" s="18">
        <v>4</v>
      </c>
      <c r="BI148" s="18">
        <v>30.014631000000001</v>
      </c>
      <c r="BJ148" s="18">
        <v>-95.573808</v>
      </c>
    </row>
    <row r="149" spans="1:62" x14ac:dyDescent="0.3">
      <c r="A149" s="16">
        <v>45237</v>
      </c>
      <c r="B149" s="18">
        <v>22066</v>
      </c>
      <c r="C149" s="18"/>
      <c r="D149" s="18">
        <v>22066</v>
      </c>
      <c r="E149" s="17" t="s">
        <v>21</v>
      </c>
      <c r="F149" s="17" t="s">
        <v>103</v>
      </c>
      <c r="G149" s="17" t="s">
        <v>10</v>
      </c>
      <c r="H149" s="17" t="s">
        <v>103</v>
      </c>
      <c r="I149" s="18">
        <v>841</v>
      </c>
      <c r="J149" s="18">
        <v>2304</v>
      </c>
      <c r="K149" s="18">
        <v>42775</v>
      </c>
      <c r="L149" s="11"/>
      <c r="M149" s="11"/>
      <c r="N149" s="17" t="s">
        <v>104</v>
      </c>
      <c r="O149" s="17" t="s">
        <v>104</v>
      </c>
      <c r="P149" s="16"/>
      <c r="Q149" s="16"/>
      <c r="R149" s="17"/>
      <c r="S149" s="17"/>
      <c r="T149" s="17"/>
      <c r="U149" s="17"/>
      <c r="V149" s="17"/>
      <c r="W149" s="18"/>
      <c r="X149" s="17"/>
      <c r="Y149" s="18"/>
      <c r="Z149" s="17"/>
      <c r="AA149" s="17"/>
      <c r="AB149" s="17"/>
      <c r="AC149" s="17"/>
      <c r="AD149" s="17" t="s">
        <v>209</v>
      </c>
      <c r="AE149" s="17" t="s">
        <v>210</v>
      </c>
      <c r="AF149" s="17" t="s">
        <v>211</v>
      </c>
      <c r="AG149" s="17" t="s">
        <v>111</v>
      </c>
      <c r="AH149" s="22" t="s">
        <v>212</v>
      </c>
      <c r="AI149" s="17" t="s">
        <v>213</v>
      </c>
      <c r="AJ149" s="17" t="s">
        <v>213</v>
      </c>
      <c r="AK149" s="18">
        <v>17</v>
      </c>
      <c r="AL149" s="18">
        <v>37</v>
      </c>
      <c r="AM149" s="18">
        <v>629</v>
      </c>
      <c r="AN149" s="17" t="s">
        <v>106</v>
      </c>
      <c r="AO149" s="20">
        <v>0</v>
      </c>
      <c r="AP149" s="20">
        <v>0</v>
      </c>
      <c r="AQ149" s="17" t="s">
        <v>214</v>
      </c>
      <c r="AR149" s="17" t="s">
        <v>215</v>
      </c>
      <c r="AS149" s="17" t="s">
        <v>216</v>
      </c>
      <c r="AT149" s="17" t="s">
        <v>217</v>
      </c>
      <c r="AU149" s="17" t="s">
        <v>218</v>
      </c>
      <c r="AV149" s="17" t="s">
        <v>132</v>
      </c>
      <c r="AW149" s="17" t="s">
        <v>219</v>
      </c>
      <c r="AX149" s="17" t="s">
        <v>134</v>
      </c>
      <c r="AY149" s="17" t="s">
        <v>219</v>
      </c>
      <c r="AZ149" s="17" t="s">
        <v>220</v>
      </c>
      <c r="BA149" s="17" t="s">
        <v>221</v>
      </c>
      <c r="BB149" s="21">
        <v>936</v>
      </c>
      <c r="BC149" s="18">
        <v>2</v>
      </c>
      <c r="BD149" s="18">
        <v>29</v>
      </c>
      <c r="BE149" s="18">
        <v>4</v>
      </c>
      <c r="BF149" s="18">
        <v>141</v>
      </c>
      <c r="BG149" s="18">
        <v>6</v>
      </c>
      <c r="BH149" s="18">
        <v>1</v>
      </c>
      <c r="BI149" s="18">
        <v>29.934170900000002</v>
      </c>
      <c r="BJ149" s="18">
        <v>-95.355501099999998</v>
      </c>
    </row>
    <row r="150" spans="1:62" x14ac:dyDescent="0.3">
      <c r="A150" s="16">
        <v>45237</v>
      </c>
      <c r="B150" s="11">
        <v>22067</v>
      </c>
      <c r="C150" s="11"/>
      <c r="D150" s="11">
        <v>22067</v>
      </c>
      <c r="E150" s="17" t="s">
        <v>21</v>
      </c>
      <c r="F150" s="17" t="s">
        <v>103</v>
      </c>
      <c r="G150" s="17" t="s">
        <v>10</v>
      </c>
      <c r="H150" s="17" t="s">
        <v>103</v>
      </c>
      <c r="I150" s="18">
        <v>1034</v>
      </c>
      <c r="J150" s="18">
        <v>1911</v>
      </c>
      <c r="K150" s="18">
        <v>42500</v>
      </c>
      <c r="L150" s="11"/>
      <c r="M150" s="11"/>
      <c r="N150" s="17" t="s">
        <v>104</v>
      </c>
      <c r="O150" s="17" t="s">
        <v>104</v>
      </c>
      <c r="P150" s="16"/>
      <c r="Q150" s="16"/>
      <c r="R150" s="17"/>
      <c r="S150" s="17"/>
      <c r="T150" s="17"/>
      <c r="U150" s="17"/>
      <c r="V150" s="17"/>
      <c r="W150" s="18"/>
      <c r="X150" s="17"/>
      <c r="Y150" s="18"/>
      <c r="Z150" s="17"/>
      <c r="AA150" s="17"/>
      <c r="AB150" s="17"/>
      <c r="AC150" s="17"/>
      <c r="AD150" s="17" t="s">
        <v>1526</v>
      </c>
      <c r="AE150" s="17" t="s">
        <v>1527</v>
      </c>
      <c r="AF150" s="17" t="s">
        <v>1528</v>
      </c>
      <c r="AG150" s="17" t="s">
        <v>111</v>
      </c>
      <c r="AH150" s="22" t="s">
        <v>1529</v>
      </c>
      <c r="AI150" s="17" t="s">
        <v>1530</v>
      </c>
      <c r="AJ150" s="17" t="s">
        <v>1530</v>
      </c>
      <c r="AK150" s="18">
        <v>48</v>
      </c>
      <c r="AL150" s="18">
        <v>39</v>
      </c>
      <c r="AM150" s="18">
        <v>1872</v>
      </c>
      <c r="AN150" s="17" t="s">
        <v>113</v>
      </c>
      <c r="AO150" s="20">
        <v>0</v>
      </c>
      <c r="AP150" s="20">
        <v>0</v>
      </c>
      <c r="AQ150" s="17" t="s">
        <v>1531</v>
      </c>
      <c r="AR150" s="17" t="s">
        <v>1532</v>
      </c>
      <c r="AS150" s="17" t="s">
        <v>1533</v>
      </c>
      <c r="AT150" s="17" t="s">
        <v>1534</v>
      </c>
      <c r="AU150" s="17" t="s">
        <v>1535</v>
      </c>
      <c r="AV150" s="17" t="s">
        <v>1536</v>
      </c>
      <c r="AW150" s="17" t="s">
        <v>1537</v>
      </c>
      <c r="AX150" s="17" t="s">
        <v>1538</v>
      </c>
      <c r="AY150" s="17" t="s">
        <v>121</v>
      </c>
      <c r="AZ150" s="17" t="s">
        <v>1539</v>
      </c>
      <c r="BA150" s="17" t="s">
        <v>103</v>
      </c>
      <c r="BB150" s="21">
        <v>780</v>
      </c>
      <c r="BC150" s="18">
        <v>2</v>
      </c>
      <c r="BD150" s="18">
        <v>29</v>
      </c>
      <c r="BE150" s="18">
        <v>4</v>
      </c>
      <c r="BF150" s="18">
        <v>140</v>
      </c>
      <c r="BG150" s="18">
        <v>6</v>
      </c>
      <c r="BH150" s="18">
        <v>1</v>
      </c>
      <c r="BI150" s="18">
        <v>29.907126000000002</v>
      </c>
      <c r="BJ150" s="18">
        <v>-95.401579499999997</v>
      </c>
    </row>
    <row r="151" spans="1:62" x14ac:dyDescent="0.3">
      <c r="A151" s="16">
        <v>45269</v>
      </c>
      <c r="B151" s="11">
        <v>22068</v>
      </c>
      <c r="C151" s="11"/>
      <c r="D151" s="11">
        <v>22068</v>
      </c>
      <c r="E151" s="17" t="s">
        <v>21</v>
      </c>
      <c r="F151" s="17" t="s">
        <v>103</v>
      </c>
      <c r="G151" s="17" t="s">
        <v>11</v>
      </c>
      <c r="H151" s="17" t="s">
        <v>103</v>
      </c>
      <c r="I151" s="18">
        <v>965</v>
      </c>
      <c r="J151" s="18">
        <v>231</v>
      </c>
      <c r="K151" s="18">
        <v>42357</v>
      </c>
      <c r="L151" s="11"/>
      <c r="M151" s="11"/>
      <c r="N151" s="17" t="s">
        <v>104</v>
      </c>
      <c r="O151" s="17" t="s">
        <v>104</v>
      </c>
      <c r="P151" s="16"/>
      <c r="Q151" s="16"/>
      <c r="R151" s="17"/>
      <c r="S151" s="17"/>
      <c r="T151" s="17"/>
      <c r="U151" s="17"/>
      <c r="V151" s="17"/>
      <c r="W151" s="18"/>
      <c r="X151" s="17"/>
      <c r="Y151" s="18"/>
      <c r="Z151" s="17"/>
      <c r="AA151" s="17"/>
      <c r="AB151" s="17"/>
      <c r="AC151" s="17"/>
      <c r="AD151" s="17" t="s">
        <v>1723</v>
      </c>
      <c r="AE151" s="17" t="s">
        <v>2941</v>
      </c>
      <c r="AF151" s="17" t="s">
        <v>2942</v>
      </c>
      <c r="AG151" s="17" t="s">
        <v>111</v>
      </c>
      <c r="AH151" s="22" t="s">
        <v>2943</v>
      </c>
      <c r="AI151" s="17" t="s">
        <v>2109</v>
      </c>
      <c r="AJ151" s="17" t="s">
        <v>2109</v>
      </c>
      <c r="AK151" s="18">
        <v>85</v>
      </c>
      <c r="AL151" s="18">
        <v>33</v>
      </c>
      <c r="AM151" s="18">
        <v>2805</v>
      </c>
      <c r="AN151" s="17" t="s">
        <v>113</v>
      </c>
      <c r="AO151" s="20">
        <v>250</v>
      </c>
      <c r="AP151" s="20">
        <v>250</v>
      </c>
      <c r="AQ151" s="17" t="s">
        <v>2944</v>
      </c>
      <c r="AR151" s="17" t="s">
        <v>2945</v>
      </c>
      <c r="AS151" s="17" t="s">
        <v>2946</v>
      </c>
      <c r="AT151" s="17" t="s">
        <v>2947</v>
      </c>
      <c r="AU151" s="17" t="s">
        <v>2948</v>
      </c>
      <c r="AV151" s="17" t="s">
        <v>119</v>
      </c>
      <c r="AW151" s="17" t="s">
        <v>120</v>
      </c>
      <c r="AX151" s="17" t="s">
        <v>120</v>
      </c>
      <c r="AY151" s="17" t="s">
        <v>121</v>
      </c>
      <c r="AZ151" s="17" t="s">
        <v>2949</v>
      </c>
      <c r="BA151" s="17" t="s">
        <v>103</v>
      </c>
      <c r="BB151" s="21">
        <v>516</v>
      </c>
      <c r="BC151" s="18">
        <v>1</v>
      </c>
      <c r="BD151" s="18">
        <v>18</v>
      </c>
      <c r="BE151" s="18">
        <v>6</v>
      </c>
      <c r="BF151" s="18">
        <v>126</v>
      </c>
      <c r="BG151" s="18">
        <v>15</v>
      </c>
      <c r="BH151" s="18">
        <v>4</v>
      </c>
      <c r="BI151" s="18">
        <v>29.960127</v>
      </c>
      <c r="BJ151" s="18">
        <v>-95.504080500000001</v>
      </c>
    </row>
    <row r="152" spans="1:62" x14ac:dyDescent="0.3">
      <c r="A152" s="16">
        <v>45237</v>
      </c>
      <c r="B152" s="18">
        <v>22069</v>
      </c>
      <c r="C152" s="18" t="s">
        <v>2475</v>
      </c>
      <c r="D152" s="18">
        <v>22069</v>
      </c>
      <c r="E152" s="17" t="s">
        <v>21</v>
      </c>
      <c r="F152" s="17" t="s">
        <v>103</v>
      </c>
      <c r="G152" s="17" t="s">
        <v>11</v>
      </c>
      <c r="H152" s="17" t="s">
        <v>103</v>
      </c>
      <c r="I152" s="18">
        <v>367</v>
      </c>
      <c r="J152" s="18">
        <v>593</v>
      </c>
      <c r="K152" s="18">
        <v>43143</v>
      </c>
      <c r="L152" s="11"/>
      <c r="M152" s="11"/>
      <c r="N152" s="17" t="s">
        <v>104</v>
      </c>
      <c r="O152" s="17" t="s">
        <v>104</v>
      </c>
      <c r="P152" s="16"/>
      <c r="Q152" s="16"/>
      <c r="R152" s="17"/>
      <c r="S152" s="17"/>
      <c r="T152" s="17"/>
      <c r="U152" s="17"/>
      <c r="V152" s="17"/>
      <c r="W152" s="18"/>
      <c r="X152" s="17"/>
      <c r="Y152" s="18"/>
      <c r="Z152" s="17"/>
      <c r="AA152" s="17"/>
      <c r="AB152" s="17"/>
      <c r="AC152" s="17"/>
      <c r="AD152" s="17" t="s">
        <v>2950</v>
      </c>
      <c r="AE152" s="17" t="s">
        <v>2951</v>
      </c>
      <c r="AF152" s="17" t="s">
        <v>2952</v>
      </c>
      <c r="AG152" s="17" t="s">
        <v>111</v>
      </c>
      <c r="AH152" s="19">
        <v>77076</v>
      </c>
      <c r="AI152" s="17" t="s">
        <v>873</v>
      </c>
      <c r="AJ152" s="17" t="s">
        <v>873</v>
      </c>
      <c r="AK152" s="18">
        <v>41</v>
      </c>
      <c r="AL152" s="18">
        <v>53</v>
      </c>
      <c r="AM152" s="18">
        <v>2173</v>
      </c>
      <c r="AN152" s="17" t="s">
        <v>103</v>
      </c>
      <c r="AO152" s="12"/>
      <c r="AP152" s="20">
        <v>0</v>
      </c>
      <c r="AQ152" s="17" t="s">
        <v>128</v>
      </c>
      <c r="AR152" s="17" t="s">
        <v>129</v>
      </c>
      <c r="AS152" s="17" t="s">
        <v>2953</v>
      </c>
      <c r="AT152" s="17" t="s">
        <v>130</v>
      </c>
      <c r="AU152" s="17" t="s">
        <v>131</v>
      </c>
      <c r="AV152" s="17" t="s">
        <v>132</v>
      </c>
      <c r="AW152" s="17" t="s">
        <v>133</v>
      </c>
      <c r="AX152" s="17" t="s">
        <v>134</v>
      </c>
      <c r="AY152" s="17" t="s">
        <v>133</v>
      </c>
      <c r="AZ152" s="17" t="s">
        <v>2954</v>
      </c>
      <c r="BA152" s="17" t="s">
        <v>103</v>
      </c>
      <c r="BB152" s="21">
        <v>579</v>
      </c>
      <c r="BC152" s="18">
        <v>2</v>
      </c>
      <c r="BD152" s="18">
        <v>29</v>
      </c>
      <c r="BE152" s="18">
        <v>4</v>
      </c>
      <c r="BF152" s="18">
        <v>140</v>
      </c>
      <c r="BG152" s="18">
        <v>6</v>
      </c>
      <c r="BH152" s="18">
        <v>1</v>
      </c>
      <c r="BI152" s="18">
        <v>29.8649919</v>
      </c>
      <c r="BJ152" s="18">
        <v>-95.392244700000006</v>
      </c>
    </row>
    <row r="153" spans="1:62" x14ac:dyDescent="0.3">
      <c r="A153" s="16">
        <v>45237</v>
      </c>
      <c r="B153" s="11">
        <v>22070</v>
      </c>
      <c r="C153" s="11"/>
      <c r="D153" s="11">
        <v>22070</v>
      </c>
      <c r="E153" s="17" t="s">
        <v>21</v>
      </c>
      <c r="F153" s="17" t="s">
        <v>103</v>
      </c>
      <c r="G153" s="17" t="s">
        <v>10</v>
      </c>
      <c r="H153" s="17" t="s">
        <v>103</v>
      </c>
      <c r="I153" s="18">
        <v>1360</v>
      </c>
      <c r="J153" s="18">
        <v>2240</v>
      </c>
      <c r="K153" s="18">
        <v>42135</v>
      </c>
      <c r="L153" s="11"/>
      <c r="M153" s="11"/>
      <c r="N153" s="17" t="s">
        <v>104</v>
      </c>
      <c r="O153" s="17" t="s">
        <v>104</v>
      </c>
      <c r="P153" s="16"/>
      <c r="Q153" s="16"/>
      <c r="R153" s="17"/>
      <c r="S153" s="17"/>
      <c r="T153" s="17"/>
      <c r="U153" s="17"/>
      <c r="V153" s="17"/>
      <c r="W153" s="18"/>
      <c r="X153" s="17"/>
      <c r="Y153" s="18"/>
      <c r="Z153" s="17"/>
      <c r="AA153" s="17"/>
      <c r="AB153" s="17"/>
      <c r="AC153" s="17"/>
      <c r="AD153" s="17" t="s">
        <v>2261</v>
      </c>
      <c r="AE153" s="17" t="s">
        <v>2955</v>
      </c>
      <c r="AF153" s="17" t="s">
        <v>2956</v>
      </c>
      <c r="AG153" s="17" t="s">
        <v>111</v>
      </c>
      <c r="AH153" s="19">
        <v>77038</v>
      </c>
      <c r="AI153" s="17" t="s">
        <v>254</v>
      </c>
      <c r="AJ153" s="17" t="s">
        <v>254</v>
      </c>
      <c r="AK153" s="18">
        <v>70</v>
      </c>
      <c r="AL153" s="18">
        <v>100</v>
      </c>
      <c r="AM153" s="18">
        <v>7000</v>
      </c>
      <c r="AN153" s="17" t="s">
        <v>106</v>
      </c>
      <c r="AO153" s="20">
        <v>0</v>
      </c>
      <c r="AP153" s="20">
        <v>0</v>
      </c>
      <c r="AQ153" s="17" t="s">
        <v>214</v>
      </c>
      <c r="AR153" s="17" t="s">
        <v>278</v>
      </c>
      <c r="AS153" s="17" t="s">
        <v>2957</v>
      </c>
      <c r="AT153" s="17" t="s">
        <v>217</v>
      </c>
      <c r="AU153" s="17" t="s">
        <v>218</v>
      </c>
      <c r="AV153" s="17" t="s">
        <v>132</v>
      </c>
      <c r="AW153" s="17" t="s">
        <v>219</v>
      </c>
      <c r="AX153" s="17" t="s">
        <v>134</v>
      </c>
      <c r="AY153" s="17" t="s">
        <v>219</v>
      </c>
      <c r="AZ153" s="17" t="s">
        <v>220</v>
      </c>
      <c r="BA153" s="17" t="s">
        <v>221</v>
      </c>
      <c r="BB153" s="21">
        <v>595</v>
      </c>
      <c r="BC153" s="18">
        <v>2</v>
      </c>
      <c r="BD153" s="18">
        <v>29</v>
      </c>
      <c r="BE153" s="18">
        <v>4</v>
      </c>
      <c r="BF153" s="18">
        <v>140</v>
      </c>
      <c r="BG153" s="18">
        <v>6</v>
      </c>
      <c r="BH153" s="18">
        <v>1</v>
      </c>
      <c r="BI153" s="18">
        <v>29.913567799999999</v>
      </c>
      <c r="BJ153" s="18">
        <v>-95.419443599999994</v>
      </c>
    </row>
    <row r="154" spans="1:62" x14ac:dyDescent="0.3">
      <c r="A154" s="16">
        <v>45269</v>
      </c>
      <c r="B154" s="11">
        <v>22072</v>
      </c>
      <c r="C154" s="11"/>
      <c r="D154" s="11">
        <v>22072</v>
      </c>
      <c r="E154" s="17" t="s">
        <v>21</v>
      </c>
      <c r="F154" s="17" t="s">
        <v>103</v>
      </c>
      <c r="G154" s="17" t="s">
        <v>11</v>
      </c>
      <c r="H154" s="17" t="s">
        <v>103</v>
      </c>
      <c r="I154" s="18">
        <v>633</v>
      </c>
      <c r="J154" s="18">
        <v>623</v>
      </c>
      <c r="K154" s="18">
        <v>42746</v>
      </c>
      <c r="L154" s="11"/>
      <c r="M154" s="11"/>
      <c r="N154" s="17" t="s">
        <v>104</v>
      </c>
      <c r="O154" s="17" t="s">
        <v>104</v>
      </c>
      <c r="P154" s="16"/>
      <c r="Q154" s="16"/>
      <c r="R154" s="17"/>
      <c r="S154" s="17"/>
      <c r="T154" s="17"/>
      <c r="U154" s="17"/>
      <c r="V154" s="17"/>
      <c r="W154" s="18"/>
      <c r="X154" s="17"/>
      <c r="Y154" s="18"/>
      <c r="Z154" s="17"/>
      <c r="AA154" s="17"/>
      <c r="AB154" s="17"/>
      <c r="AC154" s="17"/>
      <c r="AD154" s="17" t="s">
        <v>925</v>
      </c>
      <c r="AE154" s="17" t="s">
        <v>926</v>
      </c>
      <c r="AF154" s="17" t="s">
        <v>927</v>
      </c>
      <c r="AG154" s="17" t="s">
        <v>111</v>
      </c>
      <c r="AH154" s="22" t="s">
        <v>928</v>
      </c>
      <c r="AI154" s="17" t="s">
        <v>929</v>
      </c>
      <c r="AJ154" s="17" t="s">
        <v>929</v>
      </c>
      <c r="AK154" s="18">
        <v>11</v>
      </c>
      <c r="AL154" s="18">
        <v>79</v>
      </c>
      <c r="AM154" s="18">
        <v>869</v>
      </c>
      <c r="AN154" s="17" t="s">
        <v>106</v>
      </c>
      <c r="AO154" s="20">
        <v>0</v>
      </c>
      <c r="AP154" s="20">
        <v>0</v>
      </c>
      <c r="AQ154" s="17" t="s">
        <v>214</v>
      </c>
      <c r="AR154" s="17" t="s">
        <v>278</v>
      </c>
      <c r="AS154" s="17" t="s">
        <v>930</v>
      </c>
      <c r="AT154" s="17" t="s">
        <v>217</v>
      </c>
      <c r="AU154" s="17" t="s">
        <v>218</v>
      </c>
      <c r="AV154" s="17" t="s">
        <v>132</v>
      </c>
      <c r="AW154" s="17" t="s">
        <v>219</v>
      </c>
      <c r="AX154" s="17" t="s">
        <v>134</v>
      </c>
      <c r="AY154" s="17" t="s">
        <v>219</v>
      </c>
      <c r="AZ154" s="17" t="s">
        <v>220</v>
      </c>
      <c r="BA154" s="17" t="s">
        <v>221</v>
      </c>
      <c r="BB154" s="21">
        <v>366</v>
      </c>
      <c r="BC154" s="18">
        <v>2</v>
      </c>
      <c r="BD154" s="18">
        <v>29</v>
      </c>
      <c r="BE154" s="18">
        <v>4</v>
      </c>
      <c r="BF154" s="18">
        <v>140</v>
      </c>
      <c r="BG154" s="18">
        <v>15</v>
      </c>
      <c r="BH154" s="18">
        <v>1</v>
      </c>
      <c r="BI154" s="18">
        <v>29.921139</v>
      </c>
      <c r="BJ154" s="18">
        <v>-95.449801500000007</v>
      </c>
    </row>
    <row r="155" spans="1:62" x14ac:dyDescent="0.3">
      <c r="A155" s="16">
        <v>45269</v>
      </c>
      <c r="B155" s="11">
        <v>22076</v>
      </c>
      <c r="C155" s="11" t="s">
        <v>2475</v>
      </c>
      <c r="D155" s="11">
        <v>22076</v>
      </c>
      <c r="E155" s="17" t="s">
        <v>21</v>
      </c>
      <c r="F155" s="17" t="s">
        <v>103</v>
      </c>
      <c r="G155" s="17" t="s">
        <v>11</v>
      </c>
      <c r="H155" s="17" t="s">
        <v>103</v>
      </c>
      <c r="I155" s="18">
        <v>933</v>
      </c>
      <c r="J155" s="18">
        <v>788</v>
      </c>
      <c r="K155" s="18">
        <v>44340</v>
      </c>
      <c r="L155" s="11"/>
      <c r="M155" s="11"/>
      <c r="N155" s="17" t="s">
        <v>104</v>
      </c>
      <c r="O155" s="17" t="s">
        <v>104</v>
      </c>
      <c r="P155" s="16"/>
      <c r="Q155" s="16"/>
      <c r="R155" s="17"/>
      <c r="S155" s="17"/>
      <c r="T155" s="17"/>
      <c r="U155" s="17"/>
      <c r="V155" s="17"/>
      <c r="W155" s="18"/>
      <c r="X155" s="17"/>
      <c r="Y155" s="18"/>
      <c r="Z155" s="17"/>
      <c r="AA155" s="17"/>
      <c r="AB155" s="17"/>
      <c r="AC155" s="17"/>
      <c r="AD155" s="17" t="s">
        <v>2958</v>
      </c>
      <c r="AE155" s="17" t="s">
        <v>2959</v>
      </c>
      <c r="AF155" s="17" t="s">
        <v>2960</v>
      </c>
      <c r="AG155" s="17" t="s">
        <v>111</v>
      </c>
      <c r="AH155" s="22" t="s">
        <v>2961</v>
      </c>
      <c r="AI155" s="17" t="s">
        <v>270</v>
      </c>
      <c r="AJ155" s="17" t="s">
        <v>270</v>
      </c>
      <c r="AK155" s="18">
        <v>46</v>
      </c>
      <c r="AL155" s="18">
        <v>56</v>
      </c>
      <c r="AM155" s="18">
        <v>2576</v>
      </c>
      <c r="AN155" s="17" t="s">
        <v>106</v>
      </c>
      <c r="AO155" s="20">
        <v>0</v>
      </c>
      <c r="AP155" s="20">
        <v>0</v>
      </c>
      <c r="AQ155" s="17" t="s">
        <v>214</v>
      </c>
      <c r="AR155" s="17" t="s">
        <v>278</v>
      </c>
      <c r="AS155" s="17" t="s">
        <v>2962</v>
      </c>
      <c r="AT155" s="17" t="s">
        <v>217</v>
      </c>
      <c r="AU155" s="17" t="s">
        <v>218</v>
      </c>
      <c r="AV155" s="17" t="s">
        <v>132</v>
      </c>
      <c r="AW155" s="17" t="s">
        <v>219</v>
      </c>
      <c r="AX155" s="17" t="s">
        <v>134</v>
      </c>
      <c r="AY155" s="17" t="s">
        <v>219</v>
      </c>
      <c r="AZ155" s="17" t="s">
        <v>220</v>
      </c>
      <c r="BA155" s="17" t="s">
        <v>221</v>
      </c>
      <c r="BB155" s="21">
        <v>664</v>
      </c>
      <c r="BC155" s="18">
        <v>2</v>
      </c>
      <c r="BD155" s="18">
        <v>29</v>
      </c>
      <c r="BE155" s="18">
        <v>4</v>
      </c>
      <c r="BF155" s="18">
        <v>140</v>
      </c>
      <c r="BG155" s="18">
        <v>6</v>
      </c>
      <c r="BH155" s="18">
        <v>1</v>
      </c>
      <c r="BI155" s="18">
        <v>29.904786000000001</v>
      </c>
      <c r="BJ155" s="18">
        <v>-95.324458500000006</v>
      </c>
    </row>
    <row r="156" spans="1:62" x14ac:dyDescent="0.3">
      <c r="A156" s="16">
        <v>44873</v>
      </c>
      <c r="B156" s="11">
        <v>22080</v>
      </c>
      <c r="C156" s="11"/>
      <c r="D156" s="11">
        <v>22080</v>
      </c>
      <c r="E156" s="17" t="s">
        <v>21</v>
      </c>
      <c r="F156" s="17" t="s">
        <v>103</v>
      </c>
      <c r="G156" s="17" t="s">
        <v>11</v>
      </c>
      <c r="H156" s="17" t="s">
        <v>103</v>
      </c>
      <c r="I156" s="18">
        <v>843</v>
      </c>
      <c r="J156" s="18">
        <v>645</v>
      </c>
      <c r="K156" s="18">
        <v>42479</v>
      </c>
      <c r="L156" s="11"/>
      <c r="M156" s="11"/>
      <c r="N156" s="17" t="s">
        <v>104</v>
      </c>
      <c r="O156" s="17" t="s">
        <v>104</v>
      </c>
      <c r="P156" s="16"/>
      <c r="Q156" s="16"/>
      <c r="R156" s="17"/>
      <c r="S156" s="17"/>
      <c r="T156" s="17"/>
      <c r="U156" s="17"/>
      <c r="V156" s="17"/>
      <c r="W156" s="18"/>
      <c r="X156" s="17"/>
      <c r="Y156" s="18"/>
      <c r="Z156" s="17"/>
      <c r="AA156" s="17"/>
      <c r="AB156" s="17"/>
      <c r="AC156" s="17"/>
      <c r="AD156" s="17" t="s">
        <v>1816</v>
      </c>
      <c r="AE156" s="17" t="s">
        <v>1817</v>
      </c>
      <c r="AF156" s="17" t="s">
        <v>1818</v>
      </c>
      <c r="AG156" s="17" t="s">
        <v>111</v>
      </c>
      <c r="AH156" s="22" t="s">
        <v>1819</v>
      </c>
      <c r="AI156" s="17" t="s">
        <v>148</v>
      </c>
      <c r="AJ156" s="17" t="s">
        <v>148</v>
      </c>
      <c r="AK156" s="18">
        <v>25</v>
      </c>
      <c r="AL156" s="18">
        <v>41</v>
      </c>
      <c r="AM156" s="18">
        <v>1025</v>
      </c>
      <c r="AN156" s="17" t="s">
        <v>113</v>
      </c>
      <c r="AO156" s="20">
        <v>0</v>
      </c>
      <c r="AP156" s="20">
        <v>0</v>
      </c>
      <c r="AQ156" s="17" t="s">
        <v>323</v>
      </c>
      <c r="AR156" s="17" t="s">
        <v>324</v>
      </c>
      <c r="AS156" s="17" t="s">
        <v>1820</v>
      </c>
      <c r="AT156" s="17" t="s">
        <v>1821</v>
      </c>
      <c r="AU156" s="17" t="s">
        <v>1822</v>
      </c>
      <c r="AV156" s="17" t="s">
        <v>245</v>
      </c>
      <c r="AW156" s="17" t="s">
        <v>328</v>
      </c>
      <c r="AX156" s="17" t="s">
        <v>329</v>
      </c>
      <c r="AY156" s="17" t="s">
        <v>329</v>
      </c>
      <c r="AZ156" s="17" t="s">
        <v>1823</v>
      </c>
      <c r="BA156" s="17" t="s">
        <v>331</v>
      </c>
      <c r="BB156" s="21">
        <v>409</v>
      </c>
      <c r="BC156" s="18">
        <v>2</v>
      </c>
      <c r="BD156" s="18">
        <v>29</v>
      </c>
      <c r="BE156" s="18">
        <v>4</v>
      </c>
      <c r="BF156" s="18">
        <v>140</v>
      </c>
      <c r="BG156" s="18">
        <v>6</v>
      </c>
      <c r="BH156" s="18">
        <v>1</v>
      </c>
      <c r="BI156" s="18">
        <v>29.914145999999999</v>
      </c>
      <c r="BJ156" s="18">
        <v>-95.380550999999997</v>
      </c>
    </row>
    <row r="157" spans="1:62" x14ac:dyDescent="0.3">
      <c r="A157" s="16">
        <v>45269</v>
      </c>
      <c r="B157" s="11">
        <v>22081</v>
      </c>
      <c r="C157" s="11" t="s">
        <v>2475</v>
      </c>
      <c r="D157" s="11">
        <v>22081</v>
      </c>
      <c r="E157" s="17" t="s">
        <v>21</v>
      </c>
      <c r="F157" s="17" t="s">
        <v>103</v>
      </c>
      <c r="G157" s="17" t="s">
        <v>11</v>
      </c>
      <c r="H157" s="17" t="s">
        <v>103</v>
      </c>
      <c r="I157" s="18">
        <v>751</v>
      </c>
      <c r="J157" s="18">
        <v>1449</v>
      </c>
      <c r="K157" s="18">
        <v>42137</v>
      </c>
      <c r="L157" s="11"/>
      <c r="M157" s="11"/>
      <c r="N157" s="17" t="s">
        <v>104</v>
      </c>
      <c r="O157" s="17" t="s">
        <v>104</v>
      </c>
      <c r="P157" s="16"/>
      <c r="Q157" s="16"/>
      <c r="R157" s="17"/>
      <c r="S157" s="17"/>
      <c r="T157" s="17"/>
      <c r="U157" s="17"/>
      <c r="V157" s="17"/>
      <c r="W157" s="18"/>
      <c r="X157" s="17"/>
      <c r="Y157" s="18"/>
      <c r="Z157" s="17"/>
      <c r="AA157" s="17"/>
      <c r="AB157" s="17"/>
      <c r="AC157" s="17"/>
      <c r="AD157" s="17" t="s">
        <v>2963</v>
      </c>
      <c r="AE157" s="17" t="s">
        <v>2964</v>
      </c>
      <c r="AF157" s="17" t="s">
        <v>2965</v>
      </c>
      <c r="AG157" s="17" t="s">
        <v>111</v>
      </c>
      <c r="AH157" s="22" t="s">
        <v>2966</v>
      </c>
      <c r="AI157" s="17" t="s">
        <v>2967</v>
      </c>
      <c r="AJ157" s="17" t="s">
        <v>2967</v>
      </c>
      <c r="AK157" s="18">
        <v>91</v>
      </c>
      <c r="AL157" s="18">
        <v>60</v>
      </c>
      <c r="AM157" s="18">
        <v>5460</v>
      </c>
      <c r="AN157" s="17" t="s">
        <v>103</v>
      </c>
      <c r="AO157" s="20">
        <v>2000</v>
      </c>
      <c r="AP157" s="20">
        <v>2000</v>
      </c>
      <c r="AQ157" s="17" t="s">
        <v>2968</v>
      </c>
      <c r="AR157" s="17" t="s">
        <v>2969</v>
      </c>
      <c r="AS157" s="17" t="s">
        <v>2970</v>
      </c>
      <c r="AT157" s="17" t="s">
        <v>103</v>
      </c>
      <c r="AU157" s="17" t="s">
        <v>2971</v>
      </c>
      <c r="AV157" s="17" t="s">
        <v>119</v>
      </c>
      <c r="AW157" s="17" t="s">
        <v>120</v>
      </c>
      <c r="AX157" s="17" t="s">
        <v>120</v>
      </c>
      <c r="AY157" s="17" t="s">
        <v>121</v>
      </c>
      <c r="AZ157" s="17" t="s">
        <v>103</v>
      </c>
      <c r="BA157" s="17" t="s">
        <v>103</v>
      </c>
      <c r="BB157" s="21">
        <v>1122</v>
      </c>
      <c r="BC157" s="18">
        <v>1</v>
      </c>
      <c r="BD157" s="18">
        <v>18</v>
      </c>
      <c r="BE157" s="18">
        <v>4</v>
      </c>
      <c r="BF157" s="18">
        <v>141</v>
      </c>
      <c r="BG157" s="18">
        <v>6</v>
      </c>
      <c r="BH157" s="18">
        <v>4</v>
      </c>
      <c r="BI157" s="18">
        <v>29.955015</v>
      </c>
      <c r="BJ157" s="18">
        <v>-95.398128</v>
      </c>
    </row>
    <row r="158" spans="1:62" x14ac:dyDescent="0.3">
      <c r="A158" s="16">
        <v>45269</v>
      </c>
      <c r="B158" s="11">
        <v>22090</v>
      </c>
      <c r="C158" s="11" t="s">
        <v>2475</v>
      </c>
      <c r="D158" s="11">
        <v>22090</v>
      </c>
      <c r="E158" s="17" t="s">
        <v>21</v>
      </c>
      <c r="F158" s="17" t="s">
        <v>103</v>
      </c>
      <c r="G158" s="17" t="s">
        <v>11</v>
      </c>
      <c r="H158" s="17" t="s">
        <v>103</v>
      </c>
      <c r="I158" s="18">
        <v>822</v>
      </c>
      <c r="J158" s="18">
        <v>1049</v>
      </c>
      <c r="K158" s="18">
        <v>42419</v>
      </c>
      <c r="L158" s="11"/>
      <c r="M158" s="11"/>
      <c r="N158" s="17" t="s">
        <v>104</v>
      </c>
      <c r="O158" s="17" t="s">
        <v>104</v>
      </c>
      <c r="P158" s="16"/>
      <c r="Q158" s="16"/>
      <c r="R158" s="17"/>
      <c r="S158" s="17"/>
      <c r="T158" s="17"/>
      <c r="U158" s="17"/>
      <c r="V158" s="17"/>
      <c r="W158" s="18"/>
      <c r="X158" s="17"/>
      <c r="Y158" s="18"/>
      <c r="Z158" s="17"/>
      <c r="AA158" s="17"/>
      <c r="AB158" s="17"/>
      <c r="AC158" s="17"/>
      <c r="AD158" s="17" t="s">
        <v>2972</v>
      </c>
      <c r="AE158" s="17" t="s">
        <v>2973</v>
      </c>
      <c r="AF158" s="17" t="s">
        <v>2974</v>
      </c>
      <c r="AG158" s="17" t="s">
        <v>111</v>
      </c>
      <c r="AH158" s="19">
        <v>77014</v>
      </c>
      <c r="AI158" s="17" t="s">
        <v>2975</v>
      </c>
      <c r="AJ158" s="17" t="s">
        <v>2975</v>
      </c>
      <c r="AK158" s="18">
        <v>38</v>
      </c>
      <c r="AL158" s="18">
        <v>48</v>
      </c>
      <c r="AM158" s="18">
        <v>1824</v>
      </c>
      <c r="AN158" s="17" t="s">
        <v>113</v>
      </c>
      <c r="AO158" s="20">
        <v>0</v>
      </c>
      <c r="AP158" s="20">
        <v>0</v>
      </c>
      <c r="AQ158" s="17" t="s">
        <v>1660</v>
      </c>
      <c r="AR158" s="17" t="s">
        <v>1661</v>
      </c>
      <c r="AS158" s="17" t="s">
        <v>2976</v>
      </c>
      <c r="AT158" s="17" t="s">
        <v>1663</v>
      </c>
      <c r="AU158" s="17" t="s">
        <v>2977</v>
      </c>
      <c r="AV158" s="17" t="s">
        <v>235</v>
      </c>
      <c r="AW158" s="17" t="s">
        <v>1664</v>
      </c>
      <c r="AX158" s="17" t="s">
        <v>134</v>
      </c>
      <c r="AY158" s="17" t="s">
        <v>1664</v>
      </c>
      <c r="AZ158" s="17" t="s">
        <v>2978</v>
      </c>
      <c r="BA158" s="17" t="s">
        <v>103</v>
      </c>
      <c r="BB158" s="21">
        <v>894</v>
      </c>
      <c r="BC158" s="18">
        <v>1</v>
      </c>
      <c r="BD158" s="18">
        <v>18</v>
      </c>
      <c r="BE158" s="18">
        <v>4</v>
      </c>
      <c r="BF158" s="18">
        <v>141</v>
      </c>
      <c r="BG158" s="18">
        <v>15</v>
      </c>
      <c r="BH158" s="18">
        <v>4</v>
      </c>
      <c r="BI158" s="18">
        <v>30.001481999999999</v>
      </c>
      <c r="BJ158" s="18">
        <v>-95.457159000000004</v>
      </c>
    </row>
    <row r="159" spans="1:62" x14ac:dyDescent="0.3">
      <c r="A159" s="16">
        <v>45269</v>
      </c>
      <c r="B159" s="18">
        <v>22153</v>
      </c>
      <c r="C159" s="18" t="s">
        <v>2475</v>
      </c>
      <c r="D159" s="18">
        <v>22091</v>
      </c>
      <c r="E159" s="17" t="s">
        <v>21</v>
      </c>
      <c r="F159" s="17" t="s">
        <v>103</v>
      </c>
      <c r="G159" s="17" t="s">
        <v>17</v>
      </c>
      <c r="H159" s="17" t="s">
        <v>103</v>
      </c>
      <c r="I159" s="18">
        <v>385242</v>
      </c>
      <c r="J159" s="18">
        <v>3183</v>
      </c>
      <c r="K159" s="18">
        <v>0</v>
      </c>
      <c r="L159" s="11"/>
      <c r="M159" s="11"/>
      <c r="N159" s="17" t="s">
        <v>104</v>
      </c>
      <c r="O159" s="17" t="s">
        <v>104</v>
      </c>
      <c r="P159" s="16"/>
      <c r="Q159" s="16"/>
      <c r="R159" s="17"/>
      <c r="S159" s="17"/>
      <c r="T159" s="17"/>
      <c r="U159" s="17"/>
      <c r="V159" s="17"/>
      <c r="W159" s="18"/>
      <c r="X159" s="17"/>
      <c r="Y159" s="18"/>
      <c r="Z159" s="17"/>
      <c r="AA159" s="17"/>
      <c r="AB159" s="17"/>
      <c r="AC159" s="17"/>
      <c r="AD159" s="17" t="s">
        <v>2979</v>
      </c>
      <c r="AE159" s="17" t="s">
        <v>2980</v>
      </c>
      <c r="AF159" s="17" t="s">
        <v>2981</v>
      </c>
      <c r="AG159" s="17" t="s">
        <v>111</v>
      </c>
      <c r="AH159" s="19">
        <v>77090</v>
      </c>
      <c r="AI159" s="17" t="s">
        <v>148</v>
      </c>
      <c r="AJ159" s="17" t="s">
        <v>148</v>
      </c>
      <c r="AK159" s="11">
        <v>24</v>
      </c>
      <c r="AL159" s="11">
        <v>31</v>
      </c>
      <c r="AM159" s="18">
        <f>AK159*AL159</f>
        <v>744</v>
      </c>
      <c r="AN159" s="17" t="s">
        <v>113</v>
      </c>
      <c r="AO159" s="20">
        <v>350</v>
      </c>
      <c r="AP159" s="20">
        <v>350</v>
      </c>
      <c r="AQ159" s="17" t="s">
        <v>2982</v>
      </c>
      <c r="AR159" s="17" t="s">
        <v>2983</v>
      </c>
      <c r="AS159" s="17" t="s">
        <v>2984</v>
      </c>
      <c r="AT159" s="17" t="s">
        <v>103</v>
      </c>
      <c r="AU159" s="17" t="s">
        <v>2985</v>
      </c>
      <c r="AV159" s="17" t="s">
        <v>479</v>
      </c>
      <c r="AW159" s="17" t="s">
        <v>120</v>
      </c>
      <c r="AX159" s="17" t="s">
        <v>120</v>
      </c>
      <c r="AY159" s="17" t="s">
        <v>121</v>
      </c>
      <c r="AZ159" s="17" t="s">
        <v>103</v>
      </c>
      <c r="BA159" s="17" t="s">
        <v>103</v>
      </c>
      <c r="BB159" s="21">
        <v>1061</v>
      </c>
      <c r="BC159" s="18">
        <v>1</v>
      </c>
      <c r="BD159" s="18">
        <v>18</v>
      </c>
      <c r="BE159" s="18">
        <v>4</v>
      </c>
      <c r="BF159" s="18">
        <v>141</v>
      </c>
      <c r="BG159" s="18">
        <v>15</v>
      </c>
      <c r="BH159" s="18">
        <v>4</v>
      </c>
      <c r="BI159" s="18">
        <v>30.000894828207699</v>
      </c>
      <c r="BJ159" s="18">
        <v>-95.427124674583695</v>
      </c>
    </row>
    <row r="160" spans="1:62" x14ac:dyDescent="0.3">
      <c r="A160" s="16">
        <v>45237</v>
      </c>
      <c r="B160" s="11">
        <v>22096</v>
      </c>
      <c r="C160" s="11" t="s">
        <v>2475</v>
      </c>
      <c r="D160" s="11">
        <v>22096</v>
      </c>
      <c r="E160" s="17" t="s">
        <v>21</v>
      </c>
      <c r="F160" s="17" t="s">
        <v>103</v>
      </c>
      <c r="G160" s="17" t="s">
        <v>11</v>
      </c>
      <c r="H160" s="17" t="s">
        <v>103</v>
      </c>
      <c r="I160" s="18">
        <v>384914</v>
      </c>
      <c r="J160" s="18">
        <v>2504</v>
      </c>
      <c r="K160" s="18">
        <v>44110</v>
      </c>
      <c r="L160" s="11"/>
      <c r="M160" s="11"/>
      <c r="N160" s="17" t="s">
        <v>104</v>
      </c>
      <c r="O160" s="17" t="s">
        <v>104</v>
      </c>
      <c r="P160" s="16"/>
      <c r="Q160" s="16"/>
      <c r="R160" s="17"/>
      <c r="S160" s="17"/>
      <c r="T160" s="17"/>
      <c r="U160" s="17"/>
      <c r="V160" s="17"/>
      <c r="W160" s="18"/>
      <c r="X160" s="17"/>
      <c r="Y160" s="18"/>
      <c r="Z160" s="17"/>
      <c r="AA160" s="17"/>
      <c r="AB160" s="17"/>
      <c r="AC160" s="17"/>
      <c r="AD160" s="17" t="s">
        <v>2986</v>
      </c>
      <c r="AE160" s="17" t="s">
        <v>2987</v>
      </c>
      <c r="AF160" s="17" t="s">
        <v>2988</v>
      </c>
      <c r="AG160" s="17" t="s">
        <v>111</v>
      </c>
      <c r="AH160" s="19">
        <v>77038</v>
      </c>
      <c r="AI160" s="17" t="s">
        <v>2989</v>
      </c>
      <c r="AJ160" s="17" t="s">
        <v>2989</v>
      </c>
      <c r="AK160" s="18">
        <v>51</v>
      </c>
      <c r="AL160" s="18">
        <v>93</v>
      </c>
      <c r="AM160" s="18">
        <v>4743</v>
      </c>
      <c r="AN160" s="17" t="s">
        <v>106</v>
      </c>
      <c r="AO160" s="20">
        <v>0</v>
      </c>
      <c r="AP160" s="20">
        <v>0</v>
      </c>
      <c r="AQ160" s="17" t="s">
        <v>214</v>
      </c>
      <c r="AR160" s="17" t="s">
        <v>215</v>
      </c>
      <c r="AS160" s="17" t="s">
        <v>2990</v>
      </c>
      <c r="AT160" s="17" t="s">
        <v>217</v>
      </c>
      <c r="AU160" s="17" t="s">
        <v>218</v>
      </c>
      <c r="AV160" s="17" t="s">
        <v>132</v>
      </c>
      <c r="AW160" s="17" t="s">
        <v>219</v>
      </c>
      <c r="AX160" s="17" t="s">
        <v>134</v>
      </c>
      <c r="AY160" s="17" t="s">
        <v>219</v>
      </c>
      <c r="AZ160" s="17" t="s">
        <v>220</v>
      </c>
      <c r="BA160" s="17" t="s">
        <v>221</v>
      </c>
      <c r="BB160" s="21">
        <v>494</v>
      </c>
      <c r="BC160" s="18">
        <v>2</v>
      </c>
      <c r="BD160" s="18">
        <v>29</v>
      </c>
      <c r="BE160" s="18">
        <v>4</v>
      </c>
      <c r="BF160" s="18">
        <v>140</v>
      </c>
      <c r="BG160" s="18">
        <v>15</v>
      </c>
      <c r="BH160" s="18">
        <v>1</v>
      </c>
      <c r="BI160" s="18">
        <v>29.894166999999999</v>
      </c>
      <c r="BJ160" s="18">
        <v>-95.443660699999995</v>
      </c>
    </row>
    <row r="161" spans="1:62" x14ac:dyDescent="0.3">
      <c r="A161" s="16">
        <v>45237</v>
      </c>
      <c r="B161" s="11" t="s">
        <v>1485</v>
      </c>
      <c r="C161" s="11"/>
      <c r="D161" s="11">
        <v>22097</v>
      </c>
      <c r="E161" s="17" t="s">
        <v>21</v>
      </c>
      <c r="F161" s="17" t="s">
        <v>103</v>
      </c>
      <c r="G161" s="17" t="s">
        <v>17</v>
      </c>
      <c r="H161" s="17" t="s">
        <v>103</v>
      </c>
      <c r="I161" s="18">
        <v>223</v>
      </c>
      <c r="J161" s="18">
        <v>234</v>
      </c>
      <c r="K161" s="18">
        <v>0</v>
      </c>
      <c r="L161" s="11"/>
      <c r="M161" s="11"/>
      <c r="N161" s="17" t="s">
        <v>105</v>
      </c>
      <c r="O161" s="17" t="s">
        <v>105</v>
      </c>
      <c r="P161" s="16"/>
      <c r="Q161" s="16"/>
      <c r="R161" s="17"/>
      <c r="S161" s="17"/>
      <c r="T161" s="17"/>
      <c r="U161" s="17"/>
      <c r="V161" s="17"/>
      <c r="W161" s="18"/>
      <c r="X161" s="17"/>
      <c r="Y161" s="18"/>
      <c r="Z161" s="17"/>
      <c r="AA161" s="17"/>
      <c r="AB161" s="17"/>
      <c r="AC161" s="17"/>
      <c r="AD161" s="17" t="s">
        <v>1486</v>
      </c>
      <c r="AE161" s="17" t="s">
        <v>1487</v>
      </c>
      <c r="AF161" s="17" t="s">
        <v>1488</v>
      </c>
      <c r="AG161" s="17" t="s">
        <v>1489</v>
      </c>
      <c r="AH161" s="19">
        <v>77379</v>
      </c>
      <c r="AI161" s="17" t="s">
        <v>254</v>
      </c>
      <c r="AJ161" s="17" t="s">
        <v>254</v>
      </c>
      <c r="AK161" s="11"/>
      <c r="AL161" s="11"/>
      <c r="AM161" s="18">
        <f>AK161*AL161</f>
        <v>0</v>
      </c>
      <c r="AN161" s="17" t="s">
        <v>106</v>
      </c>
      <c r="AO161" s="20">
        <v>0</v>
      </c>
      <c r="AP161" s="20">
        <v>0</v>
      </c>
      <c r="AQ161" s="17" t="s">
        <v>782</v>
      </c>
      <c r="AR161" s="17" t="s">
        <v>783</v>
      </c>
      <c r="AS161" s="17" t="s">
        <v>1490</v>
      </c>
      <c r="AT161" s="17" t="s">
        <v>785</v>
      </c>
      <c r="AU161" s="17" t="s">
        <v>1491</v>
      </c>
      <c r="AV161" s="17" t="s">
        <v>132</v>
      </c>
      <c r="AW161" s="17" t="s">
        <v>787</v>
      </c>
      <c r="AX161" s="17" t="s">
        <v>134</v>
      </c>
      <c r="AY161" s="17" t="s">
        <v>787</v>
      </c>
      <c r="AZ161" s="17" t="s">
        <v>1475</v>
      </c>
      <c r="BA161" s="17" t="s">
        <v>1476</v>
      </c>
      <c r="BB161" s="21">
        <v>575</v>
      </c>
      <c r="BC161" s="18">
        <v>3</v>
      </c>
      <c r="BD161" s="18">
        <v>38</v>
      </c>
      <c r="BE161" s="18">
        <v>6</v>
      </c>
      <c r="BF161" s="18">
        <v>150</v>
      </c>
      <c r="BG161" s="18">
        <v>7</v>
      </c>
      <c r="BH161" s="18">
        <v>4</v>
      </c>
      <c r="BI161" s="18">
        <v>30.075406562462401</v>
      </c>
      <c r="BJ161" s="18">
        <v>-95.529689600082406</v>
      </c>
    </row>
    <row r="162" spans="1:62" x14ac:dyDescent="0.3">
      <c r="A162" s="16">
        <v>44873</v>
      </c>
      <c r="B162" s="11">
        <v>12147</v>
      </c>
      <c r="C162" s="11" t="s">
        <v>2475</v>
      </c>
      <c r="D162" s="11">
        <v>22100</v>
      </c>
      <c r="E162" s="17" t="s">
        <v>21</v>
      </c>
      <c r="F162" s="17" t="s">
        <v>103</v>
      </c>
      <c r="G162" s="17" t="s">
        <v>11</v>
      </c>
      <c r="H162" s="17"/>
      <c r="I162" s="18">
        <v>452</v>
      </c>
      <c r="J162" s="18">
        <v>1966</v>
      </c>
      <c r="K162" s="18">
        <v>43319</v>
      </c>
      <c r="L162" s="11"/>
      <c r="M162" s="11"/>
      <c r="N162" s="17" t="s">
        <v>104</v>
      </c>
      <c r="O162" s="17" t="s">
        <v>104</v>
      </c>
      <c r="P162" s="16"/>
      <c r="Q162" s="16"/>
      <c r="R162" s="17"/>
      <c r="S162" s="17"/>
      <c r="T162" s="17"/>
      <c r="U162" s="17"/>
      <c r="V162" s="17"/>
      <c r="W162" s="18"/>
      <c r="X162" s="17"/>
      <c r="Y162" s="18"/>
      <c r="Z162" s="17"/>
      <c r="AA162" s="17"/>
      <c r="AB162" s="17"/>
      <c r="AC162" s="17"/>
      <c r="AD162" s="17" t="s">
        <v>1724</v>
      </c>
      <c r="AE162" s="17" t="s">
        <v>1725</v>
      </c>
      <c r="AF162" s="17" t="s">
        <v>1726</v>
      </c>
      <c r="AG162" s="17" t="s">
        <v>111</v>
      </c>
      <c r="AH162" s="22" t="s">
        <v>1727</v>
      </c>
      <c r="AI162" s="17" t="s">
        <v>1728</v>
      </c>
      <c r="AJ162" s="17" t="s">
        <v>1728</v>
      </c>
      <c r="AK162" s="18">
        <v>35</v>
      </c>
      <c r="AL162" s="18">
        <v>71</v>
      </c>
      <c r="AM162" s="18">
        <v>2485</v>
      </c>
      <c r="AN162" s="17" t="s">
        <v>113</v>
      </c>
      <c r="AO162" s="20">
        <v>500</v>
      </c>
      <c r="AP162" s="20">
        <v>500</v>
      </c>
      <c r="AQ162" s="17" t="s">
        <v>1729</v>
      </c>
      <c r="AR162" s="17" t="s">
        <v>1730</v>
      </c>
      <c r="AS162" s="17" t="s">
        <v>1731</v>
      </c>
      <c r="AT162" s="17" t="s">
        <v>103</v>
      </c>
      <c r="AU162" s="17" t="s">
        <v>1732</v>
      </c>
      <c r="AV162" s="17" t="s">
        <v>119</v>
      </c>
      <c r="AW162" s="17" t="s">
        <v>120</v>
      </c>
      <c r="AX162" s="17" t="s">
        <v>120</v>
      </c>
      <c r="AY162" s="17" t="s">
        <v>121</v>
      </c>
      <c r="AZ162" s="17" t="s">
        <v>103</v>
      </c>
      <c r="BA162" s="17" t="s">
        <v>103</v>
      </c>
      <c r="BB162" s="21">
        <v>613</v>
      </c>
      <c r="BC162" s="18">
        <v>1</v>
      </c>
      <c r="BD162" s="18">
        <v>18</v>
      </c>
      <c r="BE162" s="18">
        <v>4</v>
      </c>
      <c r="BF162" s="18">
        <v>139</v>
      </c>
      <c r="BG162" s="18">
        <v>15</v>
      </c>
      <c r="BH162" s="18">
        <v>4</v>
      </c>
      <c r="BI162" s="18">
        <v>29.943639000000001</v>
      </c>
      <c r="BJ162" s="18">
        <v>-95.485805999999997</v>
      </c>
    </row>
    <row r="163" spans="1:62" x14ac:dyDescent="0.3">
      <c r="A163" s="16">
        <v>45269</v>
      </c>
      <c r="B163" s="18">
        <v>22101</v>
      </c>
      <c r="C163" s="18"/>
      <c r="D163" s="18">
        <v>22101</v>
      </c>
      <c r="E163" s="17" t="s">
        <v>21</v>
      </c>
      <c r="F163" s="17" t="s">
        <v>103</v>
      </c>
      <c r="G163" s="17" t="s">
        <v>11</v>
      </c>
      <c r="H163" s="17" t="s">
        <v>103</v>
      </c>
      <c r="I163" s="18">
        <v>518</v>
      </c>
      <c r="J163" s="18">
        <v>803</v>
      </c>
      <c r="K163" s="18">
        <v>29922</v>
      </c>
      <c r="L163" s="11"/>
      <c r="M163" s="11"/>
      <c r="N163" s="17" t="s">
        <v>104</v>
      </c>
      <c r="O163" s="17" t="s">
        <v>104</v>
      </c>
      <c r="P163" s="16"/>
      <c r="Q163" s="16"/>
      <c r="R163" s="17"/>
      <c r="S163" s="17"/>
      <c r="T163" s="17"/>
      <c r="U163" s="17"/>
      <c r="V163" s="17"/>
      <c r="W163" s="18"/>
      <c r="X163" s="17"/>
      <c r="Y163" s="18"/>
      <c r="Z163" s="17"/>
      <c r="AA163" s="17"/>
      <c r="AB163" s="17"/>
      <c r="AC163" s="17"/>
      <c r="AD163" s="17" t="s">
        <v>574</v>
      </c>
      <c r="AE163" s="17" t="s">
        <v>575</v>
      </c>
      <c r="AF163" s="17" t="s">
        <v>576</v>
      </c>
      <c r="AG163" s="17" t="s">
        <v>111</v>
      </c>
      <c r="AH163" s="22" t="s">
        <v>577</v>
      </c>
      <c r="AI163" s="17" t="s">
        <v>578</v>
      </c>
      <c r="AJ163" s="17" t="s">
        <v>578</v>
      </c>
      <c r="AK163" s="18">
        <v>47</v>
      </c>
      <c r="AL163" s="18">
        <v>62</v>
      </c>
      <c r="AM163" s="18">
        <v>2914</v>
      </c>
      <c r="AN163" s="17" t="s">
        <v>106</v>
      </c>
      <c r="AO163" s="20">
        <v>0</v>
      </c>
      <c r="AP163" s="20">
        <v>0</v>
      </c>
      <c r="AQ163" s="17" t="s">
        <v>214</v>
      </c>
      <c r="AR163" s="17" t="s">
        <v>278</v>
      </c>
      <c r="AS163" s="17" t="s">
        <v>579</v>
      </c>
      <c r="AT163" s="17" t="s">
        <v>217</v>
      </c>
      <c r="AU163" s="17" t="s">
        <v>218</v>
      </c>
      <c r="AV163" s="17" t="s">
        <v>132</v>
      </c>
      <c r="AW163" s="17" t="s">
        <v>219</v>
      </c>
      <c r="AX163" s="17" t="s">
        <v>134</v>
      </c>
      <c r="AY163" s="17" t="s">
        <v>219</v>
      </c>
      <c r="AZ163" s="17" t="s">
        <v>220</v>
      </c>
      <c r="BA163" s="17" t="s">
        <v>221</v>
      </c>
      <c r="BB163" s="21">
        <v>698</v>
      </c>
      <c r="BC163" s="18">
        <v>1</v>
      </c>
      <c r="BD163" s="18">
        <v>18</v>
      </c>
      <c r="BE163" s="18">
        <v>4</v>
      </c>
      <c r="BF163" s="18">
        <v>139</v>
      </c>
      <c r="BG163" s="18">
        <v>15</v>
      </c>
      <c r="BH163" s="18">
        <v>4</v>
      </c>
      <c r="BI163" s="18">
        <v>29.945260000000001</v>
      </c>
      <c r="BJ163" s="18">
        <v>-95.471894300000002</v>
      </c>
    </row>
    <row r="164" spans="1:62" x14ac:dyDescent="0.3">
      <c r="A164" s="16">
        <v>45237</v>
      </c>
      <c r="B164" s="11">
        <v>21102</v>
      </c>
      <c r="C164" s="11"/>
      <c r="D164" s="11">
        <v>22102</v>
      </c>
      <c r="E164" s="17" t="s">
        <v>21</v>
      </c>
      <c r="F164" s="17"/>
      <c r="G164" s="17" t="s">
        <v>10</v>
      </c>
      <c r="H164" s="17" t="s">
        <v>10</v>
      </c>
      <c r="I164" s="18">
        <v>1342</v>
      </c>
      <c r="J164" s="18">
        <v>2434</v>
      </c>
      <c r="K164" s="18">
        <v>26603</v>
      </c>
      <c r="L164" s="18">
        <v>2434</v>
      </c>
      <c r="M164" s="18">
        <v>26603</v>
      </c>
      <c r="N164" s="17" t="s">
        <v>104</v>
      </c>
      <c r="O164" s="17" t="s">
        <v>104</v>
      </c>
      <c r="P164" s="16"/>
      <c r="Q164" s="16"/>
      <c r="R164" s="17"/>
      <c r="S164" s="17"/>
      <c r="T164" s="17"/>
      <c r="U164" s="17"/>
      <c r="V164" s="17"/>
      <c r="W164" s="18"/>
      <c r="X164" s="17"/>
      <c r="Y164" s="18"/>
      <c r="Z164" s="17"/>
      <c r="AA164" s="17"/>
      <c r="AB164" s="17"/>
      <c r="AC164" s="17"/>
      <c r="AD164" s="17" t="s">
        <v>982</v>
      </c>
      <c r="AE164" s="17" t="s">
        <v>983</v>
      </c>
      <c r="AF164" s="17" t="s">
        <v>984</v>
      </c>
      <c r="AG164" s="17" t="s">
        <v>111</v>
      </c>
      <c r="AH164" s="19">
        <v>77067</v>
      </c>
      <c r="AI164" s="17" t="s">
        <v>985</v>
      </c>
      <c r="AJ164" s="17" t="s">
        <v>985</v>
      </c>
      <c r="AK164" s="18">
        <v>72</v>
      </c>
      <c r="AL164" s="18">
        <v>100</v>
      </c>
      <c r="AM164" s="18">
        <v>7200</v>
      </c>
      <c r="AN164" s="17" t="s">
        <v>103</v>
      </c>
      <c r="AO164" s="20">
        <v>200</v>
      </c>
      <c r="AP164" s="20">
        <v>2400</v>
      </c>
      <c r="AQ164" s="17" t="s">
        <v>986</v>
      </c>
      <c r="AR164" s="17" t="s">
        <v>987</v>
      </c>
      <c r="AS164" s="17" t="s">
        <v>988</v>
      </c>
      <c r="AT164" s="17" t="s">
        <v>989</v>
      </c>
      <c r="AU164" s="17" t="s">
        <v>990</v>
      </c>
      <c r="AV164" s="17" t="s">
        <v>119</v>
      </c>
      <c r="AW164" s="17" t="s">
        <v>120</v>
      </c>
      <c r="AX164" s="17" t="s">
        <v>120</v>
      </c>
      <c r="AY164" s="17" t="s">
        <v>121</v>
      </c>
      <c r="AZ164" s="17" t="s">
        <v>103</v>
      </c>
      <c r="BA164" s="17" t="s">
        <v>103</v>
      </c>
      <c r="BB164" s="21">
        <v>358</v>
      </c>
      <c r="BC164" s="18">
        <v>1</v>
      </c>
      <c r="BD164" s="18">
        <v>29</v>
      </c>
      <c r="BE164" s="18">
        <v>4</v>
      </c>
      <c r="BF164" s="18">
        <v>141</v>
      </c>
      <c r="BG164" s="18">
        <v>6</v>
      </c>
      <c r="BH164" s="18">
        <v>4</v>
      </c>
      <c r="BI164" s="18">
        <v>29.950127999999999</v>
      </c>
      <c r="BJ164" s="18">
        <v>-95.419871999999998</v>
      </c>
    </row>
    <row r="165" spans="1:62" x14ac:dyDescent="0.3">
      <c r="A165" s="16">
        <v>44873</v>
      </c>
      <c r="B165" s="18">
        <v>22108</v>
      </c>
      <c r="C165" s="18"/>
      <c r="D165" s="18">
        <v>22108</v>
      </c>
      <c r="E165" s="17" t="s">
        <v>21</v>
      </c>
      <c r="F165" s="17" t="s">
        <v>103</v>
      </c>
      <c r="G165" s="17" t="s">
        <v>10</v>
      </c>
      <c r="H165" s="17" t="s">
        <v>103</v>
      </c>
      <c r="I165" s="18">
        <v>876</v>
      </c>
      <c r="J165" s="18">
        <v>305</v>
      </c>
      <c r="K165" s="18">
        <v>42434</v>
      </c>
      <c r="L165" s="11"/>
      <c r="M165" s="11"/>
      <c r="N165" s="17" t="s">
        <v>105</v>
      </c>
      <c r="O165" s="17" t="s">
        <v>105</v>
      </c>
      <c r="P165" s="16"/>
      <c r="Q165" s="16"/>
      <c r="R165" s="17"/>
      <c r="S165" s="17"/>
      <c r="T165" s="17"/>
      <c r="U165" s="17"/>
      <c r="V165" s="17"/>
      <c r="W165" s="18"/>
      <c r="X165" s="17"/>
      <c r="Y165" s="18"/>
      <c r="Z165" s="17"/>
      <c r="AA165" s="17"/>
      <c r="AB165" s="17"/>
      <c r="AC165" s="17"/>
      <c r="AD165" s="17" t="s">
        <v>496</v>
      </c>
      <c r="AE165" s="17" t="s">
        <v>497</v>
      </c>
      <c r="AF165" s="17" t="s">
        <v>498</v>
      </c>
      <c r="AG165" s="17" t="s">
        <v>111</v>
      </c>
      <c r="AH165" s="22" t="s">
        <v>499</v>
      </c>
      <c r="AI165" s="17" t="s">
        <v>500</v>
      </c>
      <c r="AJ165" s="17" t="s">
        <v>500</v>
      </c>
      <c r="AK165" s="18">
        <v>37</v>
      </c>
      <c r="AL165" s="18">
        <v>77</v>
      </c>
      <c r="AM165" s="18">
        <v>2849</v>
      </c>
      <c r="AN165" s="17" t="s">
        <v>113</v>
      </c>
      <c r="AO165" s="20">
        <v>100</v>
      </c>
      <c r="AP165" s="20">
        <v>100</v>
      </c>
      <c r="AQ165" s="17" t="s">
        <v>501</v>
      </c>
      <c r="AR165" s="17" t="s">
        <v>502</v>
      </c>
      <c r="AS165" s="17" t="s">
        <v>503</v>
      </c>
      <c r="AT165" s="17" t="s">
        <v>504</v>
      </c>
      <c r="AU165" s="17" t="s">
        <v>505</v>
      </c>
      <c r="AV165" s="17" t="s">
        <v>119</v>
      </c>
      <c r="AW165" s="17" t="s">
        <v>120</v>
      </c>
      <c r="AX165" s="17" t="s">
        <v>120</v>
      </c>
      <c r="AY165" s="17" t="s">
        <v>121</v>
      </c>
      <c r="AZ165" s="17" t="s">
        <v>506</v>
      </c>
      <c r="BA165" s="17" t="s">
        <v>103</v>
      </c>
      <c r="BB165" s="21">
        <v>669</v>
      </c>
      <c r="BC165" s="18">
        <v>3</v>
      </c>
      <c r="BD165" s="18">
        <v>38</v>
      </c>
      <c r="BE165" s="18">
        <v>6</v>
      </c>
      <c r="BF165" s="18">
        <v>126</v>
      </c>
      <c r="BG165" s="18">
        <v>7</v>
      </c>
      <c r="BH165" s="18">
        <v>4</v>
      </c>
      <c r="BI165" s="18">
        <v>29.978654299999999</v>
      </c>
      <c r="BJ165" s="18">
        <v>-95.540130700000006</v>
      </c>
    </row>
    <row r="166" spans="1:62" x14ac:dyDescent="0.3">
      <c r="A166" s="16">
        <v>44873</v>
      </c>
      <c r="B166" s="11">
        <v>22109</v>
      </c>
      <c r="C166" s="11" t="s">
        <v>2475</v>
      </c>
      <c r="D166" s="11">
        <v>22109</v>
      </c>
      <c r="E166" s="17" t="s">
        <v>21</v>
      </c>
      <c r="F166" s="17" t="s">
        <v>103</v>
      </c>
      <c r="G166" s="17" t="s">
        <v>11</v>
      </c>
      <c r="H166" s="17" t="s">
        <v>103</v>
      </c>
      <c r="I166" s="18">
        <v>354</v>
      </c>
      <c r="J166" s="18">
        <v>1313</v>
      </c>
      <c r="K166" s="18">
        <v>42431</v>
      </c>
      <c r="L166" s="11"/>
      <c r="M166" s="11"/>
      <c r="N166" s="17" t="s">
        <v>105</v>
      </c>
      <c r="O166" s="17" t="s">
        <v>105</v>
      </c>
      <c r="P166" s="16"/>
      <c r="Q166" s="16"/>
      <c r="R166" s="17"/>
      <c r="S166" s="17"/>
      <c r="T166" s="17"/>
      <c r="U166" s="17"/>
      <c r="V166" s="17"/>
      <c r="W166" s="18"/>
      <c r="X166" s="17"/>
      <c r="Y166" s="18"/>
      <c r="Z166" s="17"/>
      <c r="AA166" s="17"/>
      <c r="AB166" s="17"/>
      <c r="AC166" s="17"/>
      <c r="AD166" s="17" t="s">
        <v>2991</v>
      </c>
      <c r="AE166" s="17" t="s">
        <v>2992</v>
      </c>
      <c r="AF166" s="17" t="s">
        <v>2993</v>
      </c>
      <c r="AG166" s="17" t="s">
        <v>111</v>
      </c>
      <c r="AH166" s="22" t="s">
        <v>2994</v>
      </c>
      <c r="AI166" s="17" t="s">
        <v>2995</v>
      </c>
      <c r="AJ166" s="17" t="s">
        <v>2995</v>
      </c>
      <c r="AK166" s="18">
        <v>22</v>
      </c>
      <c r="AL166" s="18">
        <v>33</v>
      </c>
      <c r="AM166" s="18">
        <v>726</v>
      </c>
      <c r="AN166" s="17" t="s">
        <v>103</v>
      </c>
      <c r="AO166" s="12"/>
      <c r="AP166" s="20">
        <v>0</v>
      </c>
      <c r="AQ166" s="17" t="s">
        <v>2996</v>
      </c>
      <c r="AR166" s="17" t="s">
        <v>2997</v>
      </c>
      <c r="AS166" s="17" t="s">
        <v>2998</v>
      </c>
      <c r="AT166" s="17" t="s">
        <v>2999</v>
      </c>
      <c r="AU166" s="17" t="s">
        <v>3000</v>
      </c>
      <c r="AV166" s="17" t="s">
        <v>691</v>
      </c>
      <c r="AW166" s="17" t="s">
        <v>120</v>
      </c>
      <c r="AX166" s="17" t="s">
        <v>120</v>
      </c>
      <c r="AY166" s="17" t="s">
        <v>121</v>
      </c>
      <c r="AZ166" s="17" t="s">
        <v>3001</v>
      </c>
      <c r="BA166" s="17" t="s">
        <v>103</v>
      </c>
      <c r="BB166" s="21">
        <v>513</v>
      </c>
      <c r="BC166" s="18">
        <v>3</v>
      </c>
      <c r="BD166" s="18">
        <v>38</v>
      </c>
      <c r="BE166" s="18">
        <v>6</v>
      </c>
      <c r="BF166" s="18">
        <v>126</v>
      </c>
      <c r="BG166" s="18">
        <v>7</v>
      </c>
      <c r="BH166" s="18">
        <v>4</v>
      </c>
      <c r="BI166" s="18">
        <v>29.983740000000001</v>
      </c>
      <c r="BJ166" s="18">
        <v>-95.511330000000001</v>
      </c>
    </row>
    <row r="167" spans="1:62" x14ac:dyDescent="0.3">
      <c r="A167" s="16">
        <v>45237</v>
      </c>
      <c r="B167" s="11">
        <v>22111</v>
      </c>
      <c r="C167" s="11"/>
      <c r="D167" s="11">
        <v>22111</v>
      </c>
      <c r="E167" s="17" t="s">
        <v>21</v>
      </c>
      <c r="F167" s="17" t="s">
        <v>103</v>
      </c>
      <c r="G167" s="17" t="s">
        <v>10</v>
      </c>
      <c r="H167" s="17" t="s">
        <v>103</v>
      </c>
      <c r="I167" s="18">
        <v>1032</v>
      </c>
      <c r="J167" s="18">
        <v>861</v>
      </c>
      <c r="K167" s="18">
        <v>43482</v>
      </c>
      <c r="L167" s="11"/>
      <c r="M167" s="11"/>
      <c r="N167" s="17" t="s">
        <v>104</v>
      </c>
      <c r="O167" s="17" t="s">
        <v>104</v>
      </c>
      <c r="P167" s="16"/>
      <c r="Q167" s="16"/>
      <c r="R167" s="17"/>
      <c r="S167" s="17"/>
      <c r="T167" s="17"/>
      <c r="U167" s="17"/>
      <c r="V167" s="17"/>
      <c r="W167" s="18"/>
      <c r="X167" s="17"/>
      <c r="Y167" s="18"/>
      <c r="Z167" s="17"/>
      <c r="AA167" s="17"/>
      <c r="AB167" s="17"/>
      <c r="AC167" s="17"/>
      <c r="AD167" s="17" t="s">
        <v>1622</v>
      </c>
      <c r="AE167" s="17" t="s">
        <v>1623</v>
      </c>
      <c r="AF167" s="17" t="s">
        <v>1624</v>
      </c>
      <c r="AG167" s="17" t="s">
        <v>111</v>
      </c>
      <c r="AH167" s="19">
        <v>77086</v>
      </c>
      <c r="AI167" s="17" t="s">
        <v>254</v>
      </c>
      <c r="AJ167" s="17" t="s">
        <v>254</v>
      </c>
      <c r="AK167" s="18">
        <v>64</v>
      </c>
      <c r="AL167" s="18">
        <v>90</v>
      </c>
      <c r="AM167" s="18">
        <v>5760</v>
      </c>
      <c r="AN167" s="17" t="s">
        <v>106</v>
      </c>
      <c r="AO167" s="20">
        <v>0</v>
      </c>
      <c r="AP167" s="20">
        <v>0</v>
      </c>
      <c r="AQ167" s="17" t="s">
        <v>782</v>
      </c>
      <c r="AR167" s="17" t="s">
        <v>783</v>
      </c>
      <c r="AS167" s="17" t="s">
        <v>1625</v>
      </c>
      <c r="AT167" s="17" t="s">
        <v>785</v>
      </c>
      <c r="AU167" s="17" t="s">
        <v>786</v>
      </c>
      <c r="AV167" s="17" t="s">
        <v>132</v>
      </c>
      <c r="AW167" s="17" t="s">
        <v>787</v>
      </c>
      <c r="AX167" s="17" t="s">
        <v>134</v>
      </c>
      <c r="AY167" s="17" t="s">
        <v>787</v>
      </c>
      <c r="AZ167" s="17" t="s">
        <v>1475</v>
      </c>
      <c r="BA167" s="17" t="s">
        <v>103</v>
      </c>
      <c r="BB167" s="21">
        <v>884</v>
      </c>
      <c r="BC167" s="18">
        <v>1</v>
      </c>
      <c r="BD167" s="18">
        <v>18</v>
      </c>
      <c r="BE167" s="18">
        <v>4</v>
      </c>
      <c r="BF167" s="18">
        <v>139</v>
      </c>
      <c r="BG167" s="18">
        <v>15</v>
      </c>
      <c r="BH167" s="18">
        <v>1</v>
      </c>
      <c r="BI167" s="18">
        <v>29.929707000000001</v>
      </c>
      <c r="BJ167" s="18">
        <v>-95.501709000000005</v>
      </c>
    </row>
    <row r="168" spans="1:62" x14ac:dyDescent="0.3">
      <c r="A168" s="16">
        <v>45269</v>
      </c>
      <c r="B168" s="11">
        <v>21119</v>
      </c>
      <c r="C168" s="11"/>
      <c r="D168" s="11">
        <v>22119</v>
      </c>
      <c r="E168" s="17" t="s">
        <v>21</v>
      </c>
      <c r="F168" s="17"/>
      <c r="G168" s="17" t="s">
        <v>11</v>
      </c>
      <c r="H168" s="17" t="s">
        <v>11</v>
      </c>
      <c r="I168" s="18">
        <v>219</v>
      </c>
      <c r="J168" s="18">
        <v>1433</v>
      </c>
      <c r="K168" s="18">
        <v>42091</v>
      </c>
      <c r="L168" s="18">
        <v>1433</v>
      </c>
      <c r="M168" s="18">
        <v>42091</v>
      </c>
      <c r="N168" s="17" t="s">
        <v>104</v>
      </c>
      <c r="O168" s="17" t="s">
        <v>105</v>
      </c>
      <c r="P168" s="16"/>
      <c r="Q168" s="16"/>
      <c r="R168" s="17"/>
      <c r="S168" s="17"/>
      <c r="T168" s="17"/>
      <c r="U168" s="17"/>
      <c r="V168" s="17"/>
      <c r="W168" s="18"/>
      <c r="X168" s="17"/>
      <c r="Y168" s="18"/>
      <c r="Z168" s="17"/>
      <c r="AA168" s="17"/>
      <c r="AB168" s="17"/>
      <c r="AC168" s="17"/>
      <c r="AD168" s="17" t="s">
        <v>417</v>
      </c>
      <c r="AE168" s="17" t="s">
        <v>418</v>
      </c>
      <c r="AF168" s="17" t="s">
        <v>419</v>
      </c>
      <c r="AG168" s="17" t="s">
        <v>420</v>
      </c>
      <c r="AH168" s="19">
        <v>77373</v>
      </c>
      <c r="AI168" s="17" t="s">
        <v>421</v>
      </c>
      <c r="AJ168" s="17" t="s">
        <v>421</v>
      </c>
      <c r="AK168" s="18">
        <v>24</v>
      </c>
      <c r="AL168" s="18">
        <v>64</v>
      </c>
      <c r="AM168" s="18">
        <v>1536</v>
      </c>
      <c r="AN168" s="17" t="s">
        <v>113</v>
      </c>
      <c r="AO168" s="20">
        <v>0</v>
      </c>
      <c r="AP168" s="20">
        <v>0</v>
      </c>
      <c r="AQ168" s="17" t="s">
        <v>422</v>
      </c>
      <c r="AR168" s="17" t="s">
        <v>423</v>
      </c>
      <c r="AS168" s="17" t="s">
        <v>424</v>
      </c>
      <c r="AT168" s="17" t="s">
        <v>425</v>
      </c>
      <c r="AU168" s="17" t="s">
        <v>426</v>
      </c>
      <c r="AV168" s="17" t="s">
        <v>245</v>
      </c>
      <c r="AW168" s="17" t="s">
        <v>427</v>
      </c>
      <c r="AX168" s="17" t="s">
        <v>428</v>
      </c>
      <c r="AY168" s="17" t="s">
        <v>121</v>
      </c>
      <c r="AZ168" s="17" t="s">
        <v>103</v>
      </c>
      <c r="BA168" s="17" t="s">
        <v>103</v>
      </c>
      <c r="BB168" s="21">
        <v>897</v>
      </c>
      <c r="BC168" s="18">
        <v>3</v>
      </c>
      <c r="BD168" s="18">
        <v>2</v>
      </c>
      <c r="BE168" s="18">
        <v>6</v>
      </c>
      <c r="BF168" s="18">
        <v>150</v>
      </c>
      <c r="BG168" s="18">
        <v>4</v>
      </c>
      <c r="BH168" s="18">
        <v>4</v>
      </c>
      <c r="BI168" s="18">
        <v>30.089805030000001</v>
      </c>
      <c r="BJ168" s="18">
        <v>-95.409948560999993</v>
      </c>
    </row>
    <row r="169" spans="1:62" x14ac:dyDescent="0.3">
      <c r="A169" s="16">
        <v>45237</v>
      </c>
      <c r="B169" s="11">
        <v>22120</v>
      </c>
      <c r="C169" s="11" t="s">
        <v>2475</v>
      </c>
      <c r="D169" s="11">
        <v>22120</v>
      </c>
      <c r="E169" s="17" t="s">
        <v>21</v>
      </c>
      <c r="F169" s="17" t="s">
        <v>103</v>
      </c>
      <c r="G169" s="17" t="s">
        <v>11</v>
      </c>
      <c r="H169" s="17" t="s">
        <v>103</v>
      </c>
      <c r="I169" s="18">
        <v>624</v>
      </c>
      <c r="J169" s="18">
        <v>871</v>
      </c>
      <c r="K169" s="18">
        <v>42686</v>
      </c>
      <c r="L169" s="11"/>
      <c r="M169" s="11"/>
      <c r="N169" s="17" t="s">
        <v>104</v>
      </c>
      <c r="O169" s="17" t="s">
        <v>105</v>
      </c>
      <c r="P169" s="16"/>
      <c r="Q169" s="16"/>
      <c r="R169" s="17"/>
      <c r="S169" s="17"/>
      <c r="T169" s="17"/>
      <c r="U169" s="17"/>
      <c r="V169" s="17"/>
      <c r="W169" s="18"/>
      <c r="X169" s="17"/>
      <c r="Y169" s="18"/>
      <c r="Z169" s="17"/>
      <c r="AA169" s="17"/>
      <c r="AB169" s="17"/>
      <c r="AC169" s="17"/>
      <c r="AD169" s="17" t="s">
        <v>3002</v>
      </c>
      <c r="AE169" s="17" t="s">
        <v>3003</v>
      </c>
      <c r="AF169" s="17" t="s">
        <v>419</v>
      </c>
      <c r="AG169" s="17" t="s">
        <v>420</v>
      </c>
      <c r="AH169" s="22" t="s">
        <v>3004</v>
      </c>
      <c r="AI169" s="17" t="s">
        <v>254</v>
      </c>
      <c r="AJ169" s="17" t="s">
        <v>254</v>
      </c>
      <c r="AK169" s="18">
        <v>65</v>
      </c>
      <c r="AL169" s="18">
        <v>55</v>
      </c>
      <c r="AM169" s="18">
        <v>3575</v>
      </c>
      <c r="AN169" s="17" t="s">
        <v>113</v>
      </c>
      <c r="AO169" s="20">
        <v>0</v>
      </c>
      <c r="AP169" s="20">
        <v>0</v>
      </c>
      <c r="AQ169" s="17" t="s">
        <v>1660</v>
      </c>
      <c r="AR169" s="17" t="s">
        <v>1661</v>
      </c>
      <c r="AS169" s="17" t="s">
        <v>3005</v>
      </c>
      <c r="AT169" s="17" t="s">
        <v>1663</v>
      </c>
      <c r="AU169" s="17" t="s">
        <v>3006</v>
      </c>
      <c r="AV169" s="17" t="s">
        <v>132</v>
      </c>
      <c r="AW169" s="17" t="s">
        <v>1664</v>
      </c>
      <c r="AX169" s="17" t="s">
        <v>134</v>
      </c>
      <c r="AY169" s="17" t="s">
        <v>1664</v>
      </c>
      <c r="AZ169" s="17" t="s">
        <v>3007</v>
      </c>
      <c r="BA169" s="17" t="s">
        <v>103</v>
      </c>
      <c r="BB169" s="21">
        <v>897</v>
      </c>
      <c r="BC169" s="18">
        <v>3</v>
      </c>
      <c r="BD169" s="18">
        <v>2</v>
      </c>
      <c r="BE169" s="18">
        <v>6</v>
      </c>
      <c r="BF169" s="18">
        <v>150</v>
      </c>
      <c r="BG169" s="18">
        <v>4</v>
      </c>
      <c r="BH169" s="18">
        <v>4</v>
      </c>
      <c r="BI169" s="18">
        <v>30.102318</v>
      </c>
      <c r="BJ169" s="18">
        <v>-95.431684500000003</v>
      </c>
    </row>
    <row r="170" spans="1:62" x14ac:dyDescent="0.3">
      <c r="A170" s="16">
        <v>45237</v>
      </c>
      <c r="B170" s="11">
        <v>22123</v>
      </c>
      <c r="C170" s="11"/>
      <c r="D170" s="11">
        <v>22123</v>
      </c>
      <c r="E170" s="17" t="s">
        <v>21</v>
      </c>
      <c r="F170" s="17" t="s">
        <v>103</v>
      </c>
      <c r="G170" s="17" t="s">
        <v>10</v>
      </c>
      <c r="H170" s="17" t="s">
        <v>103</v>
      </c>
      <c r="I170" s="18">
        <v>411</v>
      </c>
      <c r="J170" s="18">
        <v>261</v>
      </c>
      <c r="K170" s="18">
        <v>42542</v>
      </c>
      <c r="L170" s="11"/>
      <c r="M170" s="11"/>
      <c r="N170" s="17" t="s">
        <v>104</v>
      </c>
      <c r="O170" s="17" t="s">
        <v>104</v>
      </c>
      <c r="P170" s="16"/>
      <c r="Q170" s="16"/>
      <c r="R170" s="17"/>
      <c r="S170" s="17"/>
      <c r="T170" s="17"/>
      <c r="U170" s="17"/>
      <c r="V170" s="17"/>
      <c r="W170" s="18"/>
      <c r="X170" s="17"/>
      <c r="Y170" s="18"/>
      <c r="Z170" s="17"/>
      <c r="AA170" s="17"/>
      <c r="AB170" s="17"/>
      <c r="AC170" s="17"/>
      <c r="AD170" s="17" t="s">
        <v>1656</v>
      </c>
      <c r="AE170" s="17" t="s">
        <v>1657</v>
      </c>
      <c r="AF170" s="17" t="s">
        <v>1658</v>
      </c>
      <c r="AG170" s="17" t="s">
        <v>420</v>
      </c>
      <c r="AH170" s="22" t="s">
        <v>1659</v>
      </c>
      <c r="AI170" s="17" t="s">
        <v>254</v>
      </c>
      <c r="AJ170" s="17" t="s">
        <v>254</v>
      </c>
      <c r="AK170" s="18">
        <v>59</v>
      </c>
      <c r="AL170" s="18">
        <v>79</v>
      </c>
      <c r="AM170" s="18">
        <v>4661</v>
      </c>
      <c r="AN170" s="17" t="s">
        <v>113</v>
      </c>
      <c r="AO170" s="20">
        <v>0</v>
      </c>
      <c r="AP170" s="20">
        <v>0</v>
      </c>
      <c r="AQ170" s="17" t="s">
        <v>1660</v>
      </c>
      <c r="AR170" s="17" t="s">
        <v>1661</v>
      </c>
      <c r="AS170" s="17" t="s">
        <v>1662</v>
      </c>
      <c r="AT170" s="17" t="s">
        <v>1663</v>
      </c>
      <c r="AU170" s="17" t="s">
        <v>3006</v>
      </c>
      <c r="AV170" s="17" t="s">
        <v>132</v>
      </c>
      <c r="AW170" s="17" t="s">
        <v>1664</v>
      </c>
      <c r="AX170" s="17" t="s">
        <v>134</v>
      </c>
      <c r="AY170" s="17" t="s">
        <v>1664</v>
      </c>
      <c r="AZ170" s="17" t="s">
        <v>1665</v>
      </c>
      <c r="BA170" s="17" t="s">
        <v>1666</v>
      </c>
      <c r="BB170" s="21">
        <v>596</v>
      </c>
      <c r="BC170" s="18">
        <v>3</v>
      </c>
      <c r="BD170" s="18">
        <v>2</v>
      </c>
      <c r="BE170" s="18">
        <v>6</v>
      </c>
      <c r="BF170" s="18">
        <v>150</v>
      </c>
      <c r="BG170" s="18">
        <v>4</v>
      </c>
      <c r="BH170" s="18">
        <v>4</v>
      </c>
      <c r="BI170" s="18">
        <v>30.043782</v>
      </c>
      <c r="BJ170" s="18">
        <v>-95.358847499999996</v>
      </c>
    </row>
    <row r="171" spans="1:62" x14ac:dyDescent="0.3">
      <c r="A171" s="16">
        <v>45237</v>
      </c>
      <c r="B171" s="18">
        <v>22127</v>
      </c>
      <c r="C171" s="18" t="s">
        <v>2475</v>
      </c>
      <c r="D171" s="18">
        <v>22127</v>
      </c>
      <c r="E171" s="17" t="s">
        <v>21</v>
      </c>
      <c r="F171" s="17" t="s">
        <v>103</v>
      </c>
      <c r="G171" s="17" t="s">
        <v>11</v>
      </c>
      <c r="H171" s="17" t="s">
        <v>103</v>
      </c>
      <c r="I171" s="18">
        <v>467</v>
      </c>
      <c r="J171" s="18">
        <v>765</v>
      </c>
      <c r="K171" s="18">
        <v>42404</v>
      </c>
      <c r="L171" s="11"/>
      <c r="M171" s="11"/>
      <c r="N171" s="17" t="s">
        <v>104</v>
      </c>
      <c r="O171" s="17" t="s">
        <v>104</v>
      </c>
      <c r="P171" s="16"/>
      <c r="Q171" s="16"/>
      <c r="R171" s="17"/>
      <c r="S171" s="17"/>
      <c r="T171" s="17"/>
      <c r="U171" s="17"/>
      <c r="V171" s="17"/>
      <c r="W171" s="18"/>
      <c r="X171" s="17"/>
      <c r="Y171" s="18"/>
      <c r="Z171" s="17"/>
      <c r="AA171" s="17"/>
      <c r="AB171" s="17"/>
      <c r="AC171" s="17"/>
      <c r="AD171" s="17" t="s">
        <v>3008</v>
      </c>
      <c r="AE171" s="17" t="s">
        <v>3009</v>
      </c>
      <c r="AF171" s="17" t="s">
        <v>3010</v>
      </c>
      <c r="AG171" s="17" t="s">
        <v>111</v>
      </c>
      <c r="AH171" s="19">
        <v>77068</v>
      </c>
      <c r="AI171" s="17" t="s">
        <v>254</v>
      </c>
      <c r="AJ171" s="17" t="s">
        <v>254</v>
      </c>
      <c r="AK171" s="18">
        <v>71</v>
      </c>
      <c r="AL171" s="18">
        <v>112</v>
      </c>
      <c r="AM171" s="18">
        <v>7952</v>
      </c>
      <c r="AN171" s="17" t="s">
        <v>113</v>
      </c>
      <c r="AO171" s="20">
        <v>0</v>
      </c>
      <c r="AP171" s="20">
        <v>0</v>
      </c>
      <c r="AQ171" s="17" t="s">
        <v>1660</v>
      </c>
      <c r="AR171" s="17" t="s">
        <v>1661</v>
      </c>
      <c r="AS171" s="17" t="s">
        <v>3011</v>
      </c>
      <c r="AT171" s="17" t="s">
        <v>1663</v>
      </c>
      <c r="AU171" s="17" t="s">
        <v>3006</v>
      </c>
      <c r="AV171" s="17" t="s">
        <v>132</v>
      </c>
      <c r="AW171" s="17" t="s">
        <v>1664</v>
      </c>
      <c r="AX171" s="17" t="s">
        <v>134</v>
      </c>
      <c r="AY171" s="17" t="s">
        <v>1664</v>
      </c>
      <c r="AZ171" s="17" t="s">
        <v>3012</v>
      </c>
      <c r="BA171" s="17" t="s">
        <v>103</v>
      </c>
      <c r="BB171" s="21">
        <v>615</v>
      </c>
      <c r="BC171" s="18">
        <v>3</v>
      </c>
      <c r="BD171" s="18">
        <v>2</v>
      </c>
      <c r="BE171" s="18">
        <v>6</v>
      </c>
      <c r="BF171" s="18">
        <v>126</v>
      </c>
      <c r="BG171" s="18">
        <v>4</v>
      </c>
      <c r="BH171" s="18">
        <v>4</v>
      </c>
      <c r="BI171" s="18">
        <v>29.997979999999998</v>
      </c>
      <c r="BJ171" s="18">
        <v>-95.498919999999998</v>
      </c>
    </row>
    <row r="172" spans="1:62" x14ac:dyDescent="0.3">
      <c r="A172" s="16">
        <v>45237</v>
      </c>
      <c r="B172" s="18">
        <v>22041</v>
      </c>
      <c r="C172" s="18"/>
      <c r="D172" s="18">
        <v>22128</v>
      </c>
      <c r="E172" s="17" t="s">
        <v>21</v>
      </c>
      <c r="F172" s="17" t="s">
        <v>103</v>
      </c>
      <c r="G172" s="17" t="s">
        <v>10</v>
      </c>
      <c r="H172" s="17"/>
      <c r="I172" s="18">
        <v>385052</v>
      </c>
      <c r="J172" s="18">
        <v>2713</v>
      </c>
      <c r="K172" s="18">
        <v>44444</v>
      </c>
      <c r="L172" s="11"/>
      <c r="M172" s="11"/>
      <c r="N172" s="17" t="s">
        <v>105</v>
      </c>
      <c r="O172" s="17" t="s">
        <v>105</v>
      </c>
      <c r="P172" s="16"/>
      <c r="Q172" s="16"/>
      <c r="R172" s="17"/>
      <c r="S172" s="17"/>
      <c r="T172" s="17"/>
      <c r="U172" s="17"/>
      <c r="V172" s="17"/>
      <c r="W172" s="18"/>
      <c r="X172" s="17"/>
      <c r="Y172" s="18"/>
      <c r="Z172" s="17"/>
      <c r="AA172" s="17"/>
      <c r="AB172" s="17"/>
      <c r="AC172" s="17"/>
      <c r="AD172" s="17" t="s">
        <v>560</v>
      </c>
      <c r="AE172" s="17" t="s">
        <v>561</v>
      </c>
      <c r="AF172" s="17" t="s">
        <v>562</v>
      </c>
      <c r="AG172" s="17" t="s">
        <v>111</v>
      </c>
      <c r="AH172" s="19">
        <v>77068</v>
      </c>
      <c r="AI172" s="17" t="s">
        <v>148</v>
      </c>
      <c r="AJ172" s="17" t="s">
        <v>148</v>
      </c>
      <c r="AK172" s="18">
        <v>22</v>
      </c>
      <c r="AL172" s="18">
        <v>35</v>
      </c>
      <c r="AM172" s="18">
        <v>770</v>
      </c>
      <c r="AN172" s="17" t="s">
        <v>113</v>
      </c>
      <c r="AO172" s="20">
        <v>300</v>
      </c>
      <c r="AP172" s="20">
        <v>300</v>
      </c>
      <c r="AQ172" s="17" t="s">
        <v>3013</v>
      </c>
      <c r="AR172" s="17" t="s">
        <v>563</v>
      </c>
      <c r="AS172" s="17" t="s">
        <v>564</v>
      </c>
      <c r="AT172" s="17" t="s">
        <v>565</v>
      </c>
      <c r="AU172" s="17" t="s">
        <v>566</v>
      </c>
      <c r="AV172" s="17" t="s">
        <v>479</v>
      </c>
      <c r="AW172" s="17" t="s">
        <v>120</v>
      </c>
      <c r="AX172" s="17" t="s">
        <v>120</v>
      </c>
      <c r="AY172" s="17" t="s">
        <v>121</v>
      </c>
      <c r="AZ172" s="17" t="s">
        <v>103</v>
      </c>
      <c r="BA172" s="17" t="s">
        <v>103</v>
      </c>
      <c r="BB172" s="21">
        <v>1114</v>
      </c>
      <c r="BC172" s="18">
        <v>1</v>
      </c>
      <c r="BD172" s="18">
        <v>18</v>
      </c>
      <c r="BE172" s="18">
        <v>4</v>
      </c>
      <c r="BF172" s="18">
        <v>139</v>
      </c>
      <c r="BG172" s="18">
        <v>15</v>
      </c>
      <c r="BH172" s="18">
        <v>4</v>
      </c>
      <c r="BI172" s="18">
        <v>29.994647730000001</v>
      </c>
      <c r="BJ172" s="18">
        <v>-95.483272650000004</v>
      </c>
    </row>
    <row r="173" spans="1:62" x14ac:dyDescent="0.3">
      <c r="A173" s="16">
        <v>45237</v>
      </c>
      <c r="B173" s="11">
        <v>22035</v>
      </c>
      <c r="C173" s="11" t="s">
        <v>2475</v>
      </c>
      <c r="D173" s="11">
        <v>22134</v>
      </c>
      <c r="E173" s="17" t="s">
        <v>21</v>
      </c>
      <c r="F173" s="17" t="s">
        <v>103</v>
      </c>
      <c r="G173" s="17" t="s">
        <v>13</v>
      </c>
      <c r="H173" s="17"/>
      <c r="I173" s="18">
        <v>385222</v>
      </c>
      <c r="J173" s="18">
        <v>3163</v>
      </c>
      <c r="K173" s="18">
        <v>44725</v>
      </c>
      <c r="L173" s="11"/>
      <c r="M173" s="11"/>
      <c r="N173" s="17" t="s">
        <v>105</v>
      </c>
      <c r="O173" s="17" t="s">
        <v>105</v>
      </c>
      <c r="P173" s="16"/>
      <c r="Q173" s="16"/>
      <c r="R173" s="17"/>
      <c r="S173" s="17"/>
      <c r="T173" s="17"/>
      <c r="U173" s="17"/>
      <c r="V173" s="17"/>
      <c r="W173" s="18"/>
      <c r="X173" s="17"/>
      <c r="Y173" s="18"/>
      <c r="Z173" s="17"/>
      <c r="AA173" s="17"/>
      <c r="AB173" s="17"/>
      <c r="AC173" s="17"/>
      <c r="AD173" s="17" t="s">
        <v>3014</v>
      </c>
      <c r="AE173" s="17" t="s">
        <v>3015</v>
      </c>
      <c r="AF173" s="17" t="s">
        <v>3016</v>
      </c>
      <c r="AG173" s="17" t="s">
        <v>420</v>
      </c>
      <c r="AH173" s="19">
        <v>77379</v>
      </c>
      <c r="AI173" s="17" t="s">
        <v>3017</v>
      </c>
      <c r="AJ173" s="17" t="s">
        <v>3017</v>
      </c>
      <c r="AK173" s="11">
        <v>46</v>
      </c>
      <c r="AL173" s="11">
        <v>90</v>
      </c>
      <c r="AM173" s="18">
        <f>AK173*AL173</f>
        <v>4140</v>
      </c>
      <c r="AN173" s="17" t="s">
        <v>113</v>
      </c>
      <c r="AO173" s="20">
        <v>0</v>
      </c>
      <c r="AP173" s="20">
        <v>0</v>
      </c>
      <c r="AQ173" s="17" t="s">
        <v>3018</v>
      </c>
      <c r="AR173" s="17" t="s">
        <v>3019</v>
      </c>
      <c r="AS173" s="17" t="s">
        <v>3020</v>
      </c>
      <c r="AT173" s="17" t="s">
        <v>103</v>
      </c>
      <c r="AU173" s="17" t="s">
        <v>3021</v>
      </c>
      <c r="AV173" s="17" t="s">
        <v>119</v>
      </c>
      <c r="AW173" s="17" t="s">
        <v>120</v>
      </c>
      <c r="AX173" s="17" t="s">
        <v>120</v>
      </c>
      <c r="AY173" s="17" t="s">
        <v>121</v>
      </c>
      <c r="AZ173" s="17" t="s">
        <v>103</v>
      </c>
      <c r="BA173" s="17" t="s">
        <v>103</v>
      </c>
      <c r="BB173" s="21">
        <v>880</v>
      </c>
      <c r="BC173" s="18">
        <v>3</v>
      </c>
      <c r="BD173" s="18">
        <v>38</v>
      </c>
      <c r="BE173" s="18">
        <v>6</v>
      </c>
      <c r="BF173" s="18">
        <v>126</v>
      </c>
      <c r="BG173" s="18">
        <v>7</v>
      </c>
      <c r="BH173" s="18">
        <v>4</v>
      </c>
      <c r="BI173" s="18">
        <v>30.043822648975699</v>
      </c>
      <c r="BJ173" s="18">
        <v>-95.543147666514997</v>
      </c>
    </row>
    <row r="174" spans="1:62" x14ac:dyDescent="0.3">
      <c r="A174" s="16">
        <v>45269</v>
      </c>
      <c r="B174" s="11">
        <v>22062</v>
      </c>
      <c r="C174" s="11"/>
      <c r="D174" s="11">
        <v>22136</v>
      </c>
      <c r="E174" s="17" t="s">
        <v>21</v>
      </c>
      <c r="F174" s="17" t="s">
        <v>103</v>
      </c>
      <c r="G174" s="17" t="s">
        <v>13</v>
      </c>
      <c r="H174" s="17" t="s">
        <v>103</v>
      </c>
      <c r="I174" s="18">
        <v>385235</v>
      </c>
      <c r="J174" s="18">
        <v>3171</v>
      </c>
      <c r="K174" s="18">
        <v>0</v>
      </c>
      <c r="L174" s="11"/>
      <c r="M174" s="11"/>
      <c r="N174" s="17" t="s">
        <v>105</v>
      </c>
      <c r="O174" s="17" t="s">
        <v>105</v>
      </c>
      <c r="P174" s="16"/>
      <c r="Q174" s="16"/>
      <c r="R174" s="17"/>
      <c r="S174" s="17"/>
      <c r="T174" s="17"/>
      <c r="U174" s="17"/>
      <c r="V174" s="17"/>
      <c r="W174" s="18"/>
      <c r="X174" s="17"/>
      <c r="Y174" s="18"/>
      <c r="Z174" s="17"/>
      <c r="AA174" s="17"/>
      <c r="AB174" s="17"/>
      <c r="AC174" s="17"/>
      <c r="AD174" s="17" t="s">
        <v>2144</v>
      </c>
      <c r="AE174" s="17" t="s">
        <v>2145</v>
      </c>
      <c r="AF174" s="17" t="s">
        <v>2146</v>
      </c>
      <c r="AG174" s="17" t="s">
        <v>420</v>
      </c>
      <c r="AH174" s="19">
        <v>77389</v>
      </c>
      <c r="AI174" s="17" t="s">
        <v>148</v>
      </c>
      <c r="AJ174" s="17" t="s">
        <v>148</v>
      </c>
      <c r="AK174" s="11">
        <v>21</v>
      </c>
      <c r="AL174" s="11">
        <v>28</v>
      </c>
      <c r="AM174" s="18">
        <f>AK174*AL174</f>
        <v>588</v>
      </c>
      <c r="AN174" s="17" t="s">
        <v>106</v>
      </c>
      <c r="AO174" s="20">
        <v>0</v>
      </c>
      <c r="AP174" s="20">
        <v>0</v>
      </c>
      <c r="AQ174" s="17" t="s">
        <v>2147</v>
      </c>
      <c r="AR174" s="17" t="s">
        <v>2148</v>
      </c>
      <c r="AS174" s="17" t="s">
        <v>2149</v>
      </c>
      <c r="AT174" s="17" t="s">
        <v>2150</v>
      </c>
      <c r="AU174" s="17" t="s">
        <v>2151</v>
      </c>
      <c r="AV174" s="17" t="s">
        <v>1536</v>
      </c>
      <c r="AW174" s="17" t="s">
        <v>2152</v>
      </c>
      <c r="AX174" s="17" t="s">
        <v>2153</v>
      </c>
      <c r="AY174" s="17" t="s">
        <v>2152</v>
      </c>
      <c r="AZ174" s="17" t="s">
        <v>2154</v>
      </c>
      <c r="BA174" s="17" t="s">
        <v>2155</v>
      </c>
      <c r="BB174" s="21">
        <v>452</v>
      </c>
      <c r="BC174" s="18">
        <v>3</v>
      </c>
      <c r="BD174" s="18">
        <v>2</v>
      </c>
      <c r="BE174" s="18">
        <v>6</v>
      </c>
      <c r="BF174" s="18">
        <v>150</v>
      </c>
      <c r="BG174" s="18">
        <v>7</v>
      </c>
      <c r="BH174" s="18">
        <v>4</v>
      </c>
      <c r="BI174" s="18">
        <v>30.095274247624999</v>
      </c>
      <c r="BJ174" s="18">
        <v>-95.455649761087201</v>
      </c>
    </row>
    <row r="175" spans="1:62" x14ac:dyDescent="0.3">
      <c r="A175" s="16">
        <v>45269</v>
      </c>
      <c r="B175" s="11">
        <v>22141</v>
      </c>
      <c r="C175" s="11" t="s">
        <v>2475</v>
      </c>
      <c r="D175" s="11">
        <v>22141</v>
      </c>
      <c r="E175" s="17" t="s">
        <v>21</v>
      </c>
      <c r="F175" s="17" t="s">
        <v>103</v>
      </c>
      <c r="G175" s="17" t="s">
        <v>11</v>
      </c>
      <c r="H175" s="17" t="s">
        <v>103</v>
      </c>
      <c r="I175" s="18">
        <v>384941</v>
      </c>
      <c r="J175" s="18">
        <v>2544</v>
      </c>
      <c r="K175" s="18">
        <v>43856</v>
      </c>
      <c r="L175" s="11"/>
      <c r="M175" s="11"/>
      <c r="N175" s="17" t="s">
        <v>105</v>
      </c>
      <c r="O175" s="17" t="s">
        <v>105</v>
      </c>
      <c r="P175" s="16"/>
      <c r="Q175" s="16"/>
      <c r="R175" s="17"/>
      <c r="S175" s="17"/>
      <c r="T175" s="17"/>
      <c r="U175" s="17"/>
      <c r="V175" s="17"/>
      <c r="W175" s="18"/>
      <c r="X175" s="17"/>
      <c r="Y175" s="18"/>
      <c r="Z175" s="17"/>
      <c r="AA175" s="17"/>
      <c r="AB175" s="17"/>
      <c r="AC175" s="17"/>
      <c r="AD175" s="17" t="s">
        <v>3022</v>
      </c>
      <c r="AE175" s="17" t="s">
        <v>3023</v>
      </c>
      <c r="AF175" s="17" t="s">
        <v>2138</v>
      </c>
      <c r="AG175" s="17" t="s">
        <v>420</v>
      </c>
      <c r="AH175" s="19">
        <v>77388</v>
      </c>
      <c r="AI175" s="17" t="s">
        <v>254</v>
      </c>
      <c r="AJ175" s="17" t="s">
        <v>254</v>
      </c>
      <c r="AK175" s="18">
        <v>90</v>
      </c>
      <c r="AL175" s="18">
        <v>58</v>
      </c>
      <c r="AM175" s="18">
        <v>5220</v>
      </c>
      <c r="AN175" s="17" t="s">
        <v>106</v>
      </c>
      <c r="AO175" s="20">
        <v>0</v>
      </c>
      <c r="AP175" s="20">
        <v>0</v>
      </c>
      <c r="AQ175" s="17" t="s">
        <v>782</v>
      </c>
      <c r="AR175" s="17" t="s">
        <v>783</v>
      </c>
      <c r="AS175" s="17" t="s">
        <v>784</v>
      </c>
      <c r="AT175" s="17" t="s">
        <v>785</v>
      </c>
      <c r="AU175" s="17" t="s">
        <v>786</v>
      </c>
      <c r="AV175" s="17" t="s">
        <v>132</v>
      </c>
      <c r="AW175" s="17" t="s">
        <v>787</v>
      </c>
      <c r="AX175" s="17" t="s">
        <v>134</v>
      </c>
      <c r="AY175" s="17" t="s">
        <v>787</v>
      </c>
      <c r="AZ175" s="17" t="s">
        <v>103</v>
      </c>
      <c r="BA175" s="17" t="s">
        <v>103</v>
      </c>
      <c r="BB175" s="21">
        <v>246</v>
      </c>
      <c r="BC175" s="18">
        <v>3</v>
      </c>
      <c r="BD175" s="18">
        <v>2</v>
      </c>
      <c r="BE175" s="18">
        <v>6</v>
      </c>
      <c r="BF175" s="18">
        <v>150</v>
      </c>
      <c r="BG175" s="18">
        <v>4</v>
      </c>
      <c r="BH175" s="18">
        <v>4</v>
      </c>
      <c r="BI175" s="18">
        <v>30.061656899999999</v>
      </c>
      <c r="BJ175" s="18">
        <v>-95.476600500000004</v>
      </c>
    </row>
    <row r="176" spans="1:62" x14ac:dyDescent="0.3">
      <c r="A176" s="16">
        <v>45237</v>
      </c>
      <c r="B176" s="11">
        <v>22143</v>
      </c>
      <c r="C176" s="11" t="s">
        <v>2475</v>
      </c>
      <c r="D176" s="11">
        <v>22143</v>
      </c>
      <c r="E176" s="17" t="s">
        <v>21</v>
      </c>
      <c r="F176" s="17" t="s">
        <v>103</v>
      </c>
      <c r="G176" s="17" t="s">
        <v>10</v>
      </c>
      <c r="H176" s="17" t="s">
        <v>103</v>
      </c>
      <c r="I176" s="18">
        <v>108</v>
      </c>
      <c r="J176" s="18">
        <v>2545</v>
      </c>
      <c r="K176" s="18">
        <v>43854</v>
      </c>
      <c r="L176" s="11"/>
      <c r="M176" s="11"/>
      <c r="N176" s="17" t="s">
        <v>105</v>
      </c>
      <c r="O176" s="17" t="s">
        <v>105</v>
      </c>
      <c r="P176" s="16"/>
      <c r="Q176" s="16"/>
      <c r="R176" s="17"/>
      <c r="S176" s="17"/>
      <c r="T176" s="17"/>
      <c r="U176" s="17"/>
      <c r="V176" s="17"/>
      <c r="W176" s="18"/>
      <c r="X176" s="17"/>
      <c r="Y176" s="18"/>
      <c r="Z176" s="17"/>
      <c r="AA176" s="17"/>
      <c r="AB176" s="17"/>
      <c r="AC176" s="17"/>
      <c r="AD176" s="17" t="s">
        <v>3024</v>
      </c>
      <c r="AE176" s="17" t="s">
        <v>3025</v>
      </c>
      <c r="AF176" s="17" t="s">
        <v>3026</v>
      </c>
      <c r="AG176" s="17" t="s">
        <v>420</v>
      </c>
      <c r="AH176" s="19">
        <v>77389</v>
      </c>
      <c r="AI176" s="17" t="s">
        <v>254</v>
      </c>
      <c r="AJ176" s="17" t="s">
        <v>254</v>
      </c>
      <c r="AK176" s="18">
        <v>30</v>
      </c>
      <c r="AL176" s="18">
        <v>63</v>
      </c>
      <c r="AM176" s="18">
        <v>1890</v>
      </c>
      <c r="AN176" s="17" t="s">
        <v>106</v>
      </c>
      <c r="AO176" s="20">
        <v>0</v>
      </c>
      <c r="AP176" s="20">
        <v>0</v>
      </c>
      <c r="AQ176" s="17" t="s">
        <v>782</v>
      </c>
      <c r="AR176" s="17" t="s">
        <v>783</v>
      </c>
      <c r="AS176" s="17" t="s">
        <v>784</v>
      </c>
      <c r="AT176" s="17" t="s">
        <v>785</v>
      </c>
      <c r="AU176" s="17" t="s">
        <v>1474</v>
      </c>
      <c r="AV176" s="17" t="s">
        <v>132</v>
      </c>
      <c r="AW176" s="17" t="s">
        <v>787</v>
      </c>
      <c r="AX176" s="17" t="s">
        <v>134</v>
      </c>
      <c r="AY176" s="17" t="s">
        <v>787</v>
      </c>
      <c r="AZ176" s="17" t="s">
        <v>1475</v>
      </c>
      <c r="BA176" s="17" t="s">
        <v>1476</v>
      </c>
      <c r="BB176" s="21">
        <v>878</v>
      </c>
      <c r="BC176" s="18">
        <v>3</v>
      </c>
      <c r="BD176" s="18">
        <v>38</v>
      </c>
      <c r="BE176" s="18">
        <v>6</v>
      </c>
      <c r="BF176" s="18">
        <v>150</v>
      </c>
      <c r="BG176" s="18">
        <v>7</v>
      </c>
      <c r="BH176" s="18">
        <v>4</v>
      </c>
      <c r="BI176" s="18">
        <v>30.1139154</v>
      </c>
      <c r="BJ176" s="18">
        <v>-95.549842600000005</v>
      </c>
    </row>
    <row r="177" spans="1:62" x14ac:dyDescent="0.3">
      <c r="A177" s="16">
        <v>45269</v>
      </c>
      <c r="B177" s="11">
        <v>22149</v>
      </c>
      <c r="C177" s="11"/>
      <c r="D177" s="11">
        <v>22149</v>
      </c>
      <c r="E177" s="17" t="s">
        <v>21</v>
      </c>
      <c r="F177" s="17" t="s">
        <v>103</v>
      </c>
      <c r="G177" s="17" t="s">
        <v>10</v>
      </c>
      <c r="H177" s="17" t="s">
        <v>103</v>
      </c>
      <c r="I177" s="18">
        <v>384960</v>
      </c>
      <c r="J177" s="18">
        <v>2595</v>
      </c>
      <c r="K177" s="18">
        <v>43966</v>
      </c>
      <c r="L177" s="11"/>
      <c r="M177" s="11"/>
      <c r="N177" s="17" t="s">
        <v>104</v>
      </c>
      <c r="O177" s="17" t="s">
        <v>104</v>
      </c>
      <c r="P177" s="16"/>
      <c r="Q177" s="16"/>
      <c r="R177" s="17"/>
      <c r="S177" s="17"/>
      <c r="T177" s="17"/>
      <c r="U177" s="17"/>
      <c r="V177" s="17"/>
      <c r="W177" s="18"/>
      <c r="X177" s="17"/>
      <c r="Y177" s="18"/>
      <c r="Z177" s="17"/>
      <c r="AA177" s="17"/>
      <c r="AB177" s="17"/>
      <c r="AC177" s="17"/>
      <c r="AD177" s="17" t="s">
        <v>1696</v>
      </c>
      <c r="AE177" s="17" t="s">
        <v>1697</v>
      </c>
      <c r="AF177" s="17" t="s">
        <v>1698</v>
      </c>
      <c r="AG177" s="17" t="s">
        <v>111</v>
      </c>
      <c r="AH177" s="19">
        <v>77037</v>
      </c>
      <c r="AI177" s="17" t="s">
        <v>1699</v>
      </c>
      <c r="AJ177" s="17" t="s">
        <v>1699</v>
      </c>
      <c r="AK177" s="18">
        <v>31</v>
      </c>
      <c r="AL177" s="18">
        <v>37</v>
      </c>
      <c r="AM177" s="18">
        <v>1147</v>
      </c>
      <c r="AN177" s="17" t="s">
        <v>103</v>
      </c>
      <c r="AO177" s="12"/>
      <c r="AP177" s="20">
        <v>0</v>
      </c>
      <c r="AQ177" s="17" t="s">
        <v>128</v>
      </c>
      <c r="AR177" s="17" t="s">
        <v>129</v>
      </c>
      <c r="AS177" s="17" t="s">
        <v>1700</v>
      </c>
      <c r="AT177" s="17" t="s">
        <v>130</v>
      </c>
      <c r="AU177" s="17" t="s">
        <v>131</v>
      </c>
      <c r="AV177" s="17" t="s">
        <v>132</v>
      </c>
      <c r="AW177" s="17" t="s">
        <v>133</v>
      </c>
      <c r="AX177" s="17" t="s">
        <v>134</v>
      </c>
      <c r="AY177" s="17" t="s">
        <v>133</v>
      </c>
      <c r="AZ177" s="17" t="s">
        <v>1701</v>
      </c>
      <c r="BA177" s="17" t="s">
        <v>103</v>
      </c>
      <c r="BB177" s="21">
        <v>321</v>
      </c>
      <c r="BC177" s="18">
        <v>2</v>
      </c>
      <c r="BD177" s="18">
        <v>29</v>
      </c>
      <c r="BE177" s="18">
        <v>4</v>
      </c>
      <c r="BF177" s="18">
        <v>140</v>
      </c>
      <c r="BG177" s="18">
        <v>6</v>
      </c>
      <c r="BH177" s="18">
        <v>1</v>
      </c>
      <c r="BI177" s="18">
        <v>29.874797999999998</v>
      </c>
      <c r="BJ177" s="18">
        <v>-95.390410500000002</v>
      </c>
    </row>
    <row r="178" spans="1:62" x14ac:dyDescent="0.3">
      <c r="A178" s="16">
        <v>45269</v>
      </c>
      <c r="B178" s="11">
        <v>22150</v>
      </c>
      <c r="C178" s="11" t="s">
        <v>2475</v>
      </c>
      <c r="D178" s="11">
        <v>22150</v>
      </c>
      <c r="E178" s="17" t="s">
        <v>21</v>
      </c>
      <c r="F178" s="17" t="s">
        <v>103</v>
      </c>
      <c r="G178" s="17" t="s">
        <v>11</v>
      </c>
      <c r="H178" s="17" t="s">
        <v>103</v>
      </c>
      <c r="I178" s="18">
        <v>384892</v>
      </c>
      <c r="J178" s="18">
        <v>2407</v>
      </c>
      <c r="K178" s="18">
        <v>43621</v>
      </c>
      <c r="L178" s="11"/>
      <c r="M178" s="11"/>
      <c r="N178" s="17" t="s">
        <v>104</v>
      </c>
      <c r="O178" s="17" t="s">
        <v>104</v>
      </c>
      <c r="P178" s="16"/>
      <c r="Q178" s="16"/>
      <c r="R178" s="17"/>
      <c r="S178" s="17"/>
      <c r="T178" s="17"/>
      <c r="U178" s="17"/>
      <c r="V178" s="17"/>
      <c r="W178" s="18"/>
      <c r="X178" s="17"/>
      <c r="Y178" s="18"/>
      <c r="Z178" s="17"/>
      <c r="AA178" s="17"/>
      <c r="AB178" s="17"/>
      <c r="AC178" s="17"/>
      <c r="AD178" s="17" t="s">
        <v>3027</v>
      </c>
      <c r="AE178" s="17" t="s">
        <v>3028</v>
      </c>
      <c r="AF178" s="17" t="s">
        <v>3029</v>
      </c>
      <c r="AG178" s="17" t="s">
        <v>111</v>
      </c>
      <c r="AH178" s="19">
        <v>77067</v>
      </c>
      <c r="AI178" s="17" t="s">
        <v>3030</v>
      </c>
      <c r="AJ178" s="17" t="s">
        <v>3030</v>
      </c>
      <c r="AK178" s="18">
        <v>57</v>
      </c>
      <c r="AL178" s="18">
        <v>80</v>
      </c>
      <c r="AM178" s="18">
        <v>4560</v>
      </c>
      <c r="AN178" s="17" t="s">
        <v>106</v>
      </c>
      <c r="AO178" s="20">
        <v>0</v>
      </c>
      <c r="AP178" s="20">
        <v>0</v>
      </c>
      <c r="AQ178" s="17" t="s">
        <v>214</v>
      </c>
      <c r="AR178" s="17" t="s">
        <v>278</v>
      </c>
      <c r="AS178" s="17" t="s">
        <v>3031</v>
      </c>
      <c r="AT178" s="17" t="s">
        <v>217</v>
      </c>
      <c r="AU178" s="17" t="s">
        <v>218</v>
      </c>
      <c r="AV178" s="17" t="s">
        <v>132</v>
      </c>
      <c r="AW178" s="17" t="s">
        <v>219</v>
      </c>
      <c r="AX178" s="17" t="s">
        <v>134</v>
      </c>
      <c r="AY178" s="17" t="s">
        <v>219</v>
      </c>
      <c r="AZ178" s="17" t="s">
        <v>220</v>
      </c>
      <c r="BA178" s="17" t="s">
        <v>221</v>
      </c>
      <c r="BB178" s="21">
        <v>958</v>
      </c>
      <c r="BC178" s="18">
        <v>1</v>
      </c>
      <c r="BD178" s="18">
        <v>29</v>
      </c>
      <c r="BE178" s="18">
        <v>4</v>
      </c>
      <c r="BF178" s="18">
        <v>141</v>
      </c>
      <c r="BG178" s="18">
        <v>6</v>
      </c>
      <c r="BH178" s="18">
        <v>4</v>
      </c>
      <c r="BI178" s="18">
        <v>29.947986</v>
      </c>
      <c r="BJ178" s="18">
        <v>-95.438875499999995</v>
      </c>
    </row>
    <row r="179" spans="1:62" x14ac:dyDescent="0.3">
      <c r="A179" s="16">
        <v>45237</v>
      </c>
      <c r="B179" s="11" t="s">
        <v>2267</v>
      </c>
      <c r="C179" s="11"/>
      <c r="D179" s="11">
        <v>22154</v>
      </c>
      <c r="E179" s="17" t="s">
        <v>21</v>
      </c>
      <c r="F179" s="17" t="s">
        <v>103</v>
      </c>
      <c r="G179" s="17" t="s">
        <v>11</v>
      </c>
      <c r="H179" s="17"/>
      <c r="I179" s="18">
        <v>1463</v>
      </c>
      <c r="J179" s="18">
        <v>1318</v>
      </c>
      <c r="K179" s="18">
        <v>44288</v>
      </c>
      <c r="L179" s="11"/>
      <c r="M179" s="11"/>
      <c r="N179" s="17" t="s">
        <v>104</v>
      </c>
      <c r="O179" s="17" t="s">
        <v>104</v>
      </c>
      <c r="P179" s="16"/>
      <c r="Q179" s="16"/>
      <c r="R179" s="17"/>
      <c r="S179" s="17"/>
      <c r="T179" s="17"/>
      <c r="U179" s="17"/>
      <c r="V179" s="17"/>
      <c r="W179" s="18"/>
      <c r="X179" s="17"/>
      <c r="Y179" s="18"/>
      <c r="Z179" s="17"/>
      <c r="AA179" s="17"/>
      <c r="AB179" s="17"/>
      <c r="AC179" s="17"/>
      <c r="AD179" s="17" t="s">
        <v>2268</v>
      </c>
      <c r="AE179" s="17" t="s">
        <v>2269</v>
      </c>
      <c r="AF179" s="17" t="s">
        <v>2270</v>
      </c>
      <c r="AG179" s="17" t="s">
        <v>420</v>
      </c>
      <c r="AH179" s="19">
        <v>77373</v>
      </c>
      <c r="AI179" s="17" t="s">
        <v>2271</v>
      </c>
      <c r="AJ179" s="17" t="s">
        <v>2271</v>
      </c>
      <c r="AK179" s="18">
        <v>54</v>
      </c>
      <c r="AL179" s="18">
        <v>49</v>
      </c>
      <c r="AM179" s="18">
        <v>2646</v>
      </c>
      <c r="AN179" s="17" t="s">
        <v>113</v>
      </c>
      <c r="AO179" s="20">
        <v>0</v>
      </c>
      <c r="AP179" s="20">
        <v>0</v>
      </c>
      <c r="AQ179" s="17" t="s">
        <v>2272</v>
      </c>
      <c r="AR179" s="17" t="s">
        <v>2273</v>
      </c>
      <c r="AS179" s="17" t="s">
        <v>2274</v>
      </c>
      <c r="AT179" s="17" t="s">
        <v>103</v>
      </c>
      <c r="AU179" s="17" t="s">
        <v>3032</v>
      </c>
      <c r="AV179" s="17" t="s">
        <v>245</v>
      </c>
      <c r="AW179" s="17" t="s">
        <v>120</v>
      </c>
      <c r="AX179" s="17" t="s">
        <v>120</v>
      </c>
      <c r="AY179" s="17" t="s">
        <v>121</v>
      </c>
      <c r="AZ179" s="17" t="s">
        <v>2275</v>
      </c>
      <c r="BA179" s="17" t="s">
        <v>103</v>
      </c>
      <c r="BB179" s="21">
        <v>6</v>
      </c>
      <c r="BC179" s="18">
        <v>3</v>
      </c>
      <c r="BD179" s="18">
        <v>2</v>
      </c>
      <c r="BE179" s="18">
        <v>6</v>
      </c>
      <c r="BF179" s="18">
        <v>150</v>
      </c>
      <c r="BG179" s="18">
        <v>4</v>
      </c>
      <c r="BH179" s="18">
        <v>4</v>
      </c>
      <c r="BI179" s="18">
        <v>30.044817179999999</v>
      </c>
      <c r="BJ179" s="18">
        <v>-95.403348006000002</v>
      </c>
    </row>
    <row r="180" spans="1:62" x14ac:dyDescent="0.3">
      <c r="A180" s="16">
        <v>45237</v>
      </c>
      <c r="B180" s="18">
        <v>22055</v>
      </c>
      <c r="C180" s="18"/>
      <c r="D180" s="18">
        <v>22155</v>
      </c>
      <c r="E180" s="17" t="s">
        <v>21</v>
      </c>
      <c r="F180" s="17" t="s">
        <v>103</v>
      </c>
      <c r="G180" s="17" t="s">
        <v>10</v>
      </c>
      <c r="H180" s="17" t="s">
        <v>103</v>
      </c>
      <c r="I180" s="18">
        <v>385024</v>
      </c>
      <c r="J180" s="18">
        <v>2769</v>
      </c>
      <c r="K180" s="18">
        <v>44122</v>
      </c>
      <c r="L180" s="11"/>
      <c r="M180" s="11"/>
      <c r="N180" s="17" t="s">
        <v>104</v>
      </c>
      <c r="O180" s="17" t="s">
        <v>104</v>
      </c>
      <c r="P180" s="16"/>
      <c r="Q180" s="16"/>
      <c r="R180" s="17"/>
      <c r="S180" s="17"/>
      <c r="T180" s="17"/>
      <c r="U180" s="17"/>
      <c r="V180" s="17"/>
      <c r="W180" s="18"/>
      <c r="X180" s="17"/>
      <c r="Y180" s="18"/>
      <c r="Z180" s="17"/>
      <c r="AA180" s="17"/>
      <c r="AB180" s="17"/>
      <c r="AC180" s="17"/>
      <c r="AD180" s="17" t="s">
        <v>2327</v>
      </c>
      <c r="AE180" s="17" t="s">
        <v>2328</v>
      </c>
      <c r="AF180" s="17" t="s">
        <v>2329</v>
      </c>
      <c r="AG180" s="17" t="s">
        <v>111</v>
      </c>
      <c r="AH180" s="19">
        <v>77060</v>
      </c>
      <c r="AI180" s="17" t="s">
        <v>2330</v>
      </c>
      <c r="AJ180" s="17" t="s">
        <v>2330</v>
      </c>
      <c r="AK180" s="18">
        <v>38</v>
      </c>
      <c r="AL180" s="18">
        <v>51</v>
      </c>
      <c r="AM180" s="18">
        <v>1938</v>
      </c>
      <c r="AN180" s="17" t="s">
        <v>113</v>
      </c>
      <c r="AO180" s="20">
        <v>800</v>
      </c>
      <c r="AP180" s="20">
        <v>800</v>
      </c>
      <c r="AQ180" s="17" t="s">
        <v>2331</v>
      </c>
      <c r="AR180" s="17" t="s">
        <v>2332</v>
      </c>
      <c r="AS180" s="17" t="s">
        <v>2333</v>
      </c>
      <c r="AT180" s="17" t="s">
        <v>103</v>
      </c>
      <c r="AU180" s="17" t="s">
        <v>3033</v>
      </c>
      <c r="AV180" s="17" t="s">
        <v>2130</v>
      </c>
      <c r="AW180" s="17" t="s">
        <v>120</v>
      </c>
      <c r="AX180" s="17" t="s">
        <v>120</v>
      </c>
      <c r="AY180" s="17" t="s">
        <v>121</v>
      </c>
      <c r="AZ180" s="17" t="s">
        <v>103</v>
      </c>
      <c r="BA180" s="17" t="s">
        <v>103</v>
      </c>
      <c r="BB180" s="21">
        <v>970</v>
      </c>
      <c r="BC180" s="18">
        <v>2</v>
      </c>
      <c r="BD180" s="18">
        <v>29</v>
      </c>
      <c r="BE180" s="18">
        <v>4</v>
      </c>
      <c r="BF180" s="18">
        <v>141</v>
      </c>
      <c r="BG180" s="18">
        <v>6</v>
      </c>
      <c r="BH180" s="18">
        <v>1</v>
      </c>
      <c r="BI180" s="18">
        <v>29.94341</v>
      </c>
      <c r="BJ180" s="18">
        <v>-95.400109999999998</v>
      </c>
    </row>
    <row r="181" spans="1:62" x14ac:dyDescent="0.3">
      <c r="A181" s="16">
        <v>45269</v>
      </c>
      <c r="B181" s="11">
        <v>22157</v>
      </c>
      <c r="C181" s="11" t="s">
        <v>2475</v>
      </c>
      <c r="D181" s="11">
        <v>22157</v>
      </c>
      <c r="E181" s="17" t="s">
        <v>21</v>
      </c>
      <c r="F181" s="17" t="s">
        <v>103</v>
      </c>
      <c r="G181" s="17" t="s">
        <v>10</v>
      </c>
      <c r="H181" s="17" t="s">
        <v>103</v>
      </c>
      <c r="I181" s="18">
        <v>385033</v>
      </c>
      <c r="J181" s="18">
        <v>2772</v>
      </c>
      <c r="K181" s="18">
        <v>44137</v>
      </c>
      <c r="L181" s="11"/>
      <c r="M181" s="11"/>
      <c r="N181" s="17" t="s">
        <v>104</v>
      </c>
      <c r="O181" s="17" t="s">
        <v>104</v>
      </c>
      <c r="P181" s="16"/>
      <c r="Q181" s="16"/>
      <c r="R181" s="17"/>
      <c r="S181" s="17"/>
      <c r="T181" s="17"/>
      <c r="U181" s="17"/>
      <c r="V181" s="17"/>
      <c r="W181" s="18"/>
      <c r="X181" s="17"/>
      <c r="Y181" s="18"/>
      <c r="Z181" s="17"/>
      <c r="AA181" s="17"/>
      <c r="AB181" s="17"/>
      <c r="AC181" s="17"/>
      <c r="AD181" s="17" t="s">
        <v>3034</v>
      </c>
      <c r="AE181" s="17" t="s">
        <v>3035</v>
      </c>
      <c r="AF181" s="17" t="s">
        <v>3036</v>
      </c>
      <c r="AG181" s="17" t="s">
        <v>111</v>
      </c>
      <c r="AH181" s="19">
        <v>77067</v>
      </c>
      <c r="AI181" s="17" t="s">
        <v>358</v>
      </c>
      <c r="AJ181" s="17" t="s">
        <v>358</v>
      </c>
      <c r="AK181" s="18">
        <v>63</v>
      </c>
      <c r="AL181" s="18">
        <v>88</v>
      </c>
      <c r="AM181" s="18">
        <v>5544</v>
      </c>
      <c r="AN181" s="17" t="s">
        <v>103</v>
      </c>
      <c r="AO181" s="20">
        <v>500</v>
      </c>
      <c r="AP181" s="20">
        <v>500</v>
      </c>
      <c r="AQ181" s="17" t="s">
        <v>3037</v>
      </c>
      <c r="AR181" s="17" t="s">
        <v>3038</v>
      </c>
      <c r="AS181" s="17" t="s">
        <v>3039</v>
      </c>
      <c r="AT181" s="17" t="s">
        <v>103</v>
      </c>
      <c r="AU181" s="17" t="s">
        <v>3040</v>
      </c>
      <c r="AV181" s="17" t="s">
        <v>197</v>
      </c>
      <c r="AW181" s="17" t="s">
        <v>120</v>
      </c>
      <c r="AX181" s="17" t="s">
        <v>120</v>
      </c>
      <c r="AY181" s="17" t="s">
        <v>121</v>
      </c>
      <c r="AZ181" s="17" t="s">
        <v>1257</v>
      </c>
      <c r="BA181" s="17" t="s">
        <v>103</v>
      </c>
      <c r="BB181" s="21">
        <v>958</v>
      </c>
      <c r="BC181" s="18">
        <v>1</v>
      </c>
      <c r="BD181" s="18">
        <v>29</v>
      </c>
      <c r="BE181" s="18">
        <v>4</v>
      </c>
      <c r="BF181" s="18">
        <v>141</v>
      </c>
      <c r="BG181" s="18">
        <v>6</v>
      </c>
      <c r="BH181" s="18">
        <v>4</v>
      </c>
      <c r="BI181" s="18">
        <v>29.957339999999999</v>
      </c>
      <c r="BJ181" s="18">
        <v>-95.448660000000004</v>
      </c>
    </row>
    <row r="182" spans="1:62" x14ac:dyDescent="0.3">
      <c r="A182" s="16">
        <v>45269</v>
      </c>
      <c r="B182" s="11">
        <v>22158</v>
      </c>
      <c r="C182" s="11"/>
      <c r="D182" s="11">
        <v>22158</v>
      </c>
      <c r="E182" s="17" t="s">
        <v>21</v>
      </c>
      <c r="F182" s="17" t="s">
        <v>103</v>
      </c>
      <c r="G182" s="17" t="s">
        <v>11</v>
      </c>
      <c r="H182" s="17" t="s">
        <v>103</v>
      </c>
      <c r="I182" s="18">
        <v>160</v>
      </c>
      <c r="J182" s="18">
        <v>3013</v>
      </c>
      <c r="K182" s="18">
        <v>44427</v>
      </c>
      <c r="L182" s="11"/>
      <c r="M182" s="11"/>
      <c r="N182" s="17" t="s">
        <v>104</v>
      </c>
      <c r="O182" s="17" t="s">
        <v>104</v>
      </c>
      <c r="P182" s="16"/>
      <c r="Q182" s="16"/>
      <c r="R182" s="17"/>
      <c r="S182" s="17"/>
      <c r="T182" s="17"/>
      <c r="U182" s="17"/>
      <c r="V182" s="17"/>
      <c r="W182" s="18"/>
      <c r="X182" s="17"/>
      <c r="Y182" s="18"/>
      <c r="Z182" s="17"/>
      <c r="AA182" s="17"/>
      <c r="AB182" s="17"/>
      <c r="AC182" s="17"/>
      <c r="AD182" s="17" t="s">
        <v>274</v>
      </c>
      <c r="AE182" s="17" t="s">
        <v>275</v>
      </c>
      <c r="AF182" s="17" t="s">
        <v>276</v>
      </c>
      <c r="AG182" s="17" t="s">
        <v>265</v>
      </c>
      <c r="AH182" s="22" t="s">
        <v>277</v>
      </c>
      <c r="AI182" s="17" t="s">
        <v>254</v>
      </c>
      <c r="AJ182" s="17" t="s">
        <v>254</v>
      </c>
      <c r="AK182" s="18">
        <v>47</v>
      </c>
      <c r="AL182" s="18">
        <v>41</v>
      </c>
      <c r="AM182" s="18">
        <v>1927</v>
      </c>
      <c r="AN182" s="17" t="s">
        <v>106</v>
      </c>
      <c r="AO182" s="20">
        <v>0</v>
      </c>
      <c r="AP182" s="20">
        <v>0</v>
      </c>
      <c r="AQ182" s="17" t="s">
        <v>214</v>
      </c>
      <c r="AR182" s="17" t="s">
        <v>278</v>
      </c>
      <c r="AS182" s="17" t="s">
        <v>279</v>
      </c>
      <c r="AT182" s="17" t="s">
        <v>217</v>
      </c>
      <c r="AU182" s="17" t="s">
        <v>218</v>
      </c>
      <c r="AV182" s="17" t="s">
        <v>132</v>
      </c>
      <c r="AW182" s="17" t="s">
        <v>219</v>
      </c>
      <c r="AX182" s="17" t="s">
        <v>134</v>
      </c>
      <c r="AY182" s="17" t="s">
        <v>219</v>
      </c>
      <c r="AZ182" s="17" t="s">
        <v>220</v>
      </c>
      <c r="BA182" s="17" t="s">
        <v>221</v>
      </c>
      <c r="BB182" s="21">
        <v>756</v>
      </c>
      <c r="BC182" s="18">
        <v>3</v>
      </c>
      <c r="BD182" s="18">
        <v>18</v>
      </c>
      <c r="BE182" s="18">
        <v>4</v>
      </c>
      <c r="BF182" s="18">
        <v>127</v>
      </c>
      <c r="BG182" s="18">
        <v>4</v>
      </c>
      <c r="BH182" s="18">
        <v>4</v>
      </c>
      <c r="BI182" s="18">
        <v>30.012655500000001</v>
      </c>
      <c r="BJ182" s="18">
        <v>-95.306369700000005</v>
      </c>
    </row>
    <row r="183" spans="1:62" x14ac:dyDescent="0.3">
      <c r="A183" s="16">
        <v>45269</v>
      </c>
      <c r="B183" s="18">
        <v>22159</v>
      </c>
      <c r="C183" s="18" t="s">
        <v>2475</v>
      </c>
      <c r="D183" s="18">
        <v>22159</v>
      </c>
      <c r="E183" s="17" t="s">
        <v>21</v>
      </c>
      <c r="F183" s="17" t="s">
        <v>103</v>
      </c>
      <c r="G183" s="17" t="s">
        <v>11</v>
      </c>
      <c r="H183" s="17" t="s">
        <v>103</v>
      </c>
      <c r="I183" s="18">
        <v>905</v>
      </c>
      <c r="J183" s="18">
        <v>2991</v>
      </c>
      <c r="K183" s="18">
        <v>44447</v>
      </c>
      <c r="L183" s="11"/>
      <c r="M183" s="11"/>
      <c r="N183" s="17" t="s">
        <v>104</v>
      </c>
      <c r="O183" s="17" t="s">
        <v>104</v>
      </c>
      <c r="P183" s="16"/>
      <c r="Q183" s="16"/>
      <c r="R183" s="17"/>
      <c r="S183" s="17"/>
      <c r="T183" s="17"/>
      <c r="U183" s="17"/>
      <c r="V183" s="17"/>
      <c r="W183" s="18"/>
      <c r="X183" s="17"/>
      <c r="Y183" s="18"/>
      <c r="Z183" s="17"/>
      <c r="AA183" s="17"/>
      <c r="AB183" s="17"/>
      <c r="AC183" s="17"/>
      <c r="AD183" s="17" t="s">
        <v>3041</v>
      </c>
      <c r="AE183" s="17" t="s">
        <v>3042</v>
      </c>
      <c r="AF183" s="17" t="s">
        <v>3043</v>
      </c>
      <c r="AG183" s="17" t="s">
        <v>111</v>
      </c>
      <c r="AH183" s="19">
        <v>77038</v>
      </c>
      <c r="AI183" s="17" t="s">
        <v>3044</v>
      </c>
      <c r="AJ183" s="17" t="s">
        <v>3044</v>
      </c>
      <c r="AK183" s="18">
        <v>37</v>
      </c>
      <c r="AL183" s="18">
        <v>66</v>
      </c>
      <c r="AM183" s="18">
        <v>2442</v>
      </c>
      <c r="AN183" s="17" t="s">
        <v>113</v>
      </c>
      <c r="AO183" s="20">
        <v>1000</v>
      </c>
      <c r="AP183" s="20">
        <v>1000</v>
      </c>
      <c r="AQ183" s="17" t="s">
        <v>3045</v>
      </c>
      <c r="AR183" s="17" t="s">
        <v>3046</v>
      </c>
      <c r="AS183" s="17" t="s">
        <v>3047</v>
      </c>
      <c r="AT183" s="17" t="s">
        <v>103</v>
      </c>
      <c r="AU183" s="17" t="s">
        <v>3048</v>
      </c>
      <c r="AV183" s="17" t="s">
        <v>119</v>
      </c>
      <c r="AW183" s="17" t="s">
        <v>120</v>
      </c>
      <c r="AX183" s="17" t="s">
        <v>120</v>
      </c>
      <c r="AY183" s="17" t="s">
        <v>121</v>
      </c>
      <c r="AZ183" s="17" t="s">
        <v>103</v>
      </c>
      <c r="BA183" s="17" t="s">
        <v>103</v>
      </c>
      <c r="BB183" s="21">
        <v>595</v>
      </c>
      <c r="BC183" s="18">
        <v>2</v>
      </c>
      <c r="BD183" s="18">
        <v>29</v>
      </c>
      <c r="BE183" s="18">
        <v>4</v>
      </c>
      <c r="BF183" s="18">
        <v>140</v>
      </c>
      <c r="BG183" s="18">
        <v>6</v>
      </c>
      <c r="BH183" s="18">
        <v>1</v>
      </c>
      <c r="BI183" s="18">
        <v>29.898820000000001</v>
      </c>
      <c r="BJ183" s="18">
        <v>-95.425330000000002</v>
      </c>
    </row>
    <row r="184" spans="1:62" x14ac:dyDescent="0.3">
      <c r="A184" s="16">
        <v>45237</v>
      </c>
      <c r="B184" s="11">
        <v>21160</v>
      </c>
      <c r="C184" s="11"/>
      <c r="D184" s="11">
        <v>22160</v>
      </c>
      <c r="E184" s="17" t="s">
        <v>21</v>
      </c>
      <c r="F184" s="17"/>
      <c r="G184" s="17" t="s">
        <v>10</v>
      </c>
      <c r="H184" s="17" t="s">
        <v>10</v>
      </c>
      <c r="I184" s="18">
        <v>385139</v>
      </c>
      <c r="J184" s="18">
        <v>2987</v>
      </c>
      <c r="K184" s="18">
        <v>44342</v>
      </c>
      <c r="L184" s="18">
        <v>2987</v>
      </c>
      <c r="M184" s="18">
        <v>44342</v>
      </c>
      <c r="N184" s="17" t="s">
        <v>105</v>
      </c>
      <c r="O184" s="17" t="s">
        <v>105</v>
      </c>
      <c r="P184" s="16"/>
      <c r="Q184" s="16"/>
      <c r="R184" s="17"/>
      <c r="S184" s="17"/>
      <c r="T184" s="17"/>
      <c r="U184" s="17"/>
      <c r="V184" s="17"/>
      <c r="W184" s="18"/>
      <c r="X184" s="17"/>
      <c r="Y184" s="18"/>
      <c r="Z184" s="17"/>
      <c r="AA184" s="17"/>
      <c r="AB184" s="17"/>
      <c r="AC184" s="17"/>
      <c r="AD184" s="17" t="s">
        <v>917</v>
      </c>
      <c r="AE184" s="17" t="s">
        <v>918</v>
      </c>
      <c r="AF184" s="17" t="s">
        <v>919</v>
      </c>
      <c r="AG184" s="17" t="s">
        <v>420</v>
      </c>
      <c r="AH184" s="19">
        <v>77379</v>
      </c>
      <c r="AI184" s="17" t="s">
        <v>920</v>
      </c>
      <c r="AJ184" s="17" t="s">
        <v>920</v>
      </c>
      <c r="AK184" s="18">
        <v>37</v>
      </c>
      <c r="AL184" s="18">
        <v>26</v>
      </c>
      <c r="AM184" s="18">
        <v>962</v>
      </c>
      <c r="AN184" s="17" t="s">
        <v>113</v>
      </c>
      <c r="AO184" s="20">
        <v>0</v>
      </c>
      <c r="AP184" s="20">
        <v>0</v>
      </c>
      <c r="AQ184" s="17" t="s">
        <v>921</v>
      </c>
      <c r="AR184" s="17" t="s">
        <v>922</v>
      </c>
      <c r="AS184" s="17" t="s">
        <v>923</v>
      </c>
      <c r="AT184" s="17" t="s">
        <v>103</v>
      </c>
      <c r="AU184" s="17" t="s">
        <v>924</v>
      </c>
      <c r="AV184" s="17" t="s">
        <v>245</v>
      </c>
      <c r="AW184" s="17" t="s">
        <v>427</v>
      </c>
      <c r="AX184" s="17" t="s">
        <v>428</v>
      </c>
      <c r="AY184" s="17" t="s">
        <v>121</v>
      </c>
      <c r="AZ184" s="17" t="s">
        <v>103</v>
      </c>
      <c r="BA184" s="17" t="s">
        <v>103</v>
      </c>
      <c r="BB184" s="21">
        <v>631</v>
      </c>
      <c r="BC184" s="18">
        <v>3</v>
      </c>
      <c r="BD184" s="18">
        <v>2</v>
      </c>
      <c r="BE184" s="18">
        <v>6</v>
      </c>
      <c r="BF184" s="18">
        <v>126</v>
      </c>
      <c r="BG184" s="18">
        <v>7</v>
      </c>
      <c r="BH184" s="18">
        <v>4</v>
      </c>
      <c r="BI184" s="18">
        <v>30.012435</v>
      </c>
      <c r="BJ184" s="18">
        <v>-95.510200499999996</v>
      </c>
    </row>
    <row r="185" spans="1:62" x14ac:dyDescent="0.3">
      <c r="A185" s="26">
        <v>45237</v>
      </c>
      <c r="B185" s="8">
        <v>22156</v>
      </c>
      <c r="C185" s="8" t="s">
        <v>2475</v>
      </c>
      <c r="D185" s="8">
        <v>22167</v>
      </c>
      <c r="E185" s="10" t="s">
        <v>21</v>
      </c>
      <c r="F185" s="10" t="s">
        <v>103</v>
      </c>
      <c r="G185" s="10" t="s">
        <v>14</v>
      </c>
      <c r="H185" s="10" t="s">
        <v>103</v>
      </c>
      <c r="I185" s="8">
        <v>384912</v>
      </c>
      <c r="J185" s="8">
        <v>2480</v>
      </c>
      <c r="K185" s="8">
        <v>0</v>
      </c>
      <c r="L185" s="9"/>
      <c r="M185" s="9"/>
      <c r="N185" s="10" t="s">
        <v>104</v>
      </c>
      <c r="O185" s="10" t="s">
        <v>104</v>
      </c>
      <c r="P185" s="26"/>
      <c r="Q185" s="26"/>
      <c r="R185" s="10"/>
      <c r="S185" s="10"/>
      <c r="T185" s="10"/>
      <c r="U185" s="10"/>
      <c r="V185" s="10"/>
      <c r="W185" s="8"/>
      <c r="X185" s="10"/>
      <c r="Y185" s="8"/>
      <c r="Z185" s="10"/>
      <c r="AA185" s="10"/>
      <c r="AB185" s="10"/>
      <c r="AC185" s="10"/>
      <c r="AD185" s="10" t="s">
        <v>3049</v>
      </c>
      <c r="AE185" s="10" t="s">
        <v>3050</v>
      </c>
      <c r="AF185" s="10" t="s">
        <v>3051</v>
      </c>
      <c r="AG185" s="10" t="s">
        <v>111</v>
      </c>
      <c r="AH185" s="27">
        <v>77067</v>
      </c>
      <c r="AI185" s="10" t="s">
        <v>254</v>
      </c>
      <c r="AJ185" s="10"/>
      <c r="AK185" s="8"/>
      <c r="AL185" s="8"/>
      <c r="AM185" s="8">
        <v>0</v>
      </c>
      <c r="AN185" s="10" t="s">
        <v>113</v>
      </c>
      <c r="AO185" s="28">
        <v>0</v>
      </c>
      <c r="AP185" s="28">
        <f>AO185</f>
        <v>0</v>
      </c>
      <c r="AQ185" s="10" t="s">
        <v>1660</v>
      </c>
      <c r="AR185" s="10" t="s">
        <v>1661</v>
      </c>
      <c r="AS185" s="10" t="s">
        <v>3052</v>
      </c>
      <c r="AT185" s="10" t="s">
        <v>3053</v>
      </c>
      <c r="AU185" s="10" t="s">
        <v>3006</v>
      </c>
      <c r="AV185" s="10" t="s">
        <v>132</v>
      </c>
      <c r="AW185" s="10" t="s">
        <v>1664</v>
      </c>
      <c r="AX185" s="10" t="s">
        <v>134</v>
      </c>
      <c r="AY185" s="10" t="s">
        <v>1664</v>
      </c>
      <c r="AZ185" s="10"/>
      <c r="BA185" s="10"/>
      <c r="BB185" s="29">
        <v>660</v>
      </c>
      <c r="BC185" s="8">
        <v>1</v>
      </c>
      <c r="BD185" s="8">
        <v>18</v>
      </c>
      <c r="BE185" s="8">
        <v>4</v>
      </c>
      <c r="BF185" s="8">
        <v>139</v>
      </c>
      <c r="BG185" s="8">
        <v>15</v>
      </c>
      <c r="BH185" s="8">
        <v>4</v>
      </c>
      <c r="BI185" s="8">
        <v>29.96527</v>
      </c>
      <c r="BJ185" s="8">
        <v>-95.467010000000002</v>
      </c>
    </row>
    <row r="186" spans="1:62" x14ac:dyDescent="0.3">
      <c r="A186" s="16">
        <v>45269</v>
      </c>
      <c r="B186" s="11">
        <v>22121</v>
      </c>
      <c r="C186" s="11" t="s">
        <v>2475</v>
      </c>
      <c r="D186" s="11">
        <v>22168</v>
      </c>
      <c r="E186" s="17" t="s">
        <v>21</v>
      </c>
      <c r="F186" s="17" t="s">
        <v>103</v>
      </c>
      <c r="G186" s="17" t="s">
        <v>13</v>
      </c>
      <c r="H186" s="17" t="s">
        <v>103</v>
      </c>
      <c r="I186" s="18">
        <v>385227</v>
      </c>
      <c r="J186" s="18">
        <v>3159</v>
      </c>
      <c r="K186" s="18">
        <v>0</v>
      </c>
      <c r="L186" s="11"/>
      <c r="M186" s="11"/>
      <c r="N186" s="17" t="s">
        <v>105</v>
      </c>
      <c r="O186" s="17" t="s">
        <v>105</v>
      </c>
      <c r="P186" s="16"/>
      <c r="Q186" s="16"/>
      <c r="R186" s="17"/>
      <c r="S186" s="17"/>
      <c r="T186" s="17"/>
      <c r="U186" s="17"/>
      <c r="V186" s="17"/>
      <c r="W186" s="18"/>
      <c r="X186" s="17"/>
      <c r="Y186" s="18"/>
      <c r="Z186" s="17"/>
      <c r="AA186" s="17"/>
      <c r="AB186" s="17"/>
      <c r="AC186" s="17"/>
      <c r="AD186" s="17" t="s">
        <v>3054</v>
      </c>
      <c r="AE186" s="17" t="s">
        <v>3055</v>
      </c>
      <c r="AF186" s="17" t="s">
        <v>3056</v>
      </c>
      <c r="AG186" s="17" t="s">
        <v>420</v>
      </c>
      <c r="AH186" s="19">
        <v>77373</v>
      </c>
      <c r="AI186" s="17" t="s">
        <v>148</v>
      </c>
      <c r="AJ186" s="17" t="s">
        <v>148</v>
      </c>
      <c r="AK186" s="11">
        <v>22</v>
      </c>
      <c r="AL186" s="11">
        <v>37</v>
      </c>
      <c r="AM186" s="18">
        <f>AK186*AL186</f>
        <v>814</v>
      </c>
      <c r="AN186" s="17" t="s">
        <v>113</v>
      </c>
      <c r="AO186" s="20">
        <v>0</v>
      </c>
      <c r="AP186" s="20">
        <v>0</v>
      </c>
      <c r="AQ186" s="17" t="s">
        <v>2147</v>
      </c>
      <c r="AR186" s="17" t="s">
        <v>2148</v>
      </c>
      <c r="AS186" s="17" t="s">
        <v>2149</v>
      </c>
      <c r="AT186" s="17" t="s">
        <v>2150</v>
      </c>
      <c r="AU186" s="17" t="s">
        <v>2151</v>
      </c>
      <c r="AV186" s="17" t="s">
        <v>1536</v>
      </c>
      <c r="AW186" s="17" t="s">
        <v>2152</v>
      </c>
      <c r="AX186" s="17" t="s">
        <v>2153</v>
      </c>
      <c r="AY186" s="17" t="s">
        <v>2152</v>
      </c>
      <c r="AZ186" s="17" t="s">
        <v>2154</v>
      </c>
      <c r="BA186" s="17" t="s">
        <v>2155</v>
      </c>
      <c r="BB186" s="21">
        <v>6</v>
      </c>
      <c r="BC186" s="18">
        <v>3</v>
      </c>
      <c r="BD186" s="18">
        <v>2</v>
      </c>
      <c r="BE186" s="18">
        <v>6</v>
      </c>
      <c r="BF186" s="18">
        <v>150</v>
      </c>
      <c r="BG186" s="18">
        <v>4</v>
      </c>
      <c r="BH186" s="18">
        <v>4</v>
      </c>
      <c r="BI186" s="18">
        <v>30.0553396866529</v>
      </c>
      <c r="BJ186" s="18">
        <v>-95.392459315722704</v>
      </c>
    </row>
    <row r="187" spans="1:62" x14ac:dyDescent="0.3">
      <c r="A187" s="16">
        <v>45269</v>
      </c>
      <c r="B187" s="11">
        <v>31082</v>
      </c>
      <c r="C187" s="11"/>
      <c r="D187" s="11">
        <v>31045</v>
      </c>
      <c r="E187" s="17" t="s">
        <v>20</v>
      </c>
      <c r="F187" s="17" t="s">
        <v>1111</v>
      </c>
      <c r="G187" s="17" t="s">
        <v>10</v>
      </c>
      <c r="H187" s="17" t="s">
        <v>10</v>
      </c>
      <c r="I187" s="18">
        <v>833</v>
      </c>
      <c r="J187" s="18">
        <v>41</v>
      </c>
      <c r="K187" s="18">
        <v>19989</v>
      </c>
      <c r="L187" s="18">
        <v>41</v>
      </c>
      <c r="M187" s="18">
        <v>19989</v>
      </c>
      <c r="N187" s="17" t="s">
        <v>105</v>
      </c>
      <c r="O187" s="17" t="s">
        <v>105</v>
      </c>
      <c r="P187" s="16"/>
      <c r="Q187" s="16"/>
      <c r="R187" s="17"/>
      <c r="S187" s="17"/>
      <c r="T187" s="17"/>
      <c r="U187" s="17"/>
      <c r="V187" s="17"/>
      <c r="W187" s="18"/>
      <c r="X187" s="17"/>
      <c r="Y187" s="18"/>
      <c r="Z187" s="17"/>
      <c r="AA187" s="17"/>
      <c r="AB187" s="17"/>
      <c r="AC187" s="17"/>
      <c r="AD187" s="17" t="s">
        <v>1112</v>
      </c>
      <c r="AE187" s="17" t="s">
        <v>1113</v>
      </c>
      <c r="AF187" s="17" t="s">
        <v>1114</v>
      </c>
      <c r="AG187" s="17" t="s">
        <v>265</v>
      </c>
      <c r="AH187" s="19">
        <v>77338</v>
      </c>
      <c r="AI187" s="17" t="s">
        <v>148</v>
      </c>
      <c r="AJ187" s="17" t="s">
        <v>148</v>
      </c>
      <c r="AK187" s="18">
        <v>24</v>
      </c>
      <c r="AL187" s="18">
        <v>40</v>
      </c>
      <c r="AM187" s="18">
        <v>960</v>
      </c>
      <c r="AN187" s="17" t="s">
        <v>103</v>
      </c>
      <c r="AO187" s="12"/>
      <c r="AP187" s="20">
        <v>0</v>
      </c>
      <c r="AQ187" s="17" t="s">
        <v>1115</v>
      </c>
      <c r="AR187" s="17" t="s">
        <v>1116</v>
      </c>
      <c r="AS187" s="17" t="s">
        <v>1117</v>
      </c>
      <c r="AT187" s="17" t="s">
        <v>1118</v>
      </c>
      <c r="AU187" s="17" t="s">
        <v>1119</v>
      </c>
      <c r="AV187" s="17" t="s">
        <v>270</v>
      </c>
      <c r="AW187" s="17" t="s">
        <v>271</v>
      </c>
      <c r="AX187" s="17" t="s">
        <v>272</v>
      </c>
      <c r="AY187" s="17" t="s">
        <v>121</v>
      </c>
      <c r="AZ187" s="17" t="s">
        <v>103</v>
      </c>
      <c r="BA187" s="17" t="s">
        <v>103</v>
      </c>
      <c r="BB187" s="21">
        <v>108</v>
      </c>
      <c r="BC187" s="18">
        <v>3</v>
      </c>
      <c r="BD187" s="18">
        <v>18</v>
      </c>
      <c r="BE187" s="18">
        <v>8</v>
      </c>
      <c r="BF187" s="18">
        <v>141</v>
      </c>
      <c r="BG187" s="18">
        <v>15</v>
      </c>
      <c r="BH187" s="18">
        <v>4</v>
      </c>
      <c r="BI187" s="18">
        <v>29.980457999999999</v>
      </c>
      <c r="BJ187" s="18">
        <v>-95.260031999999995</v>
      </c>
    </row>
    <row r="188" spans="1:62" x14ac:dyDescent="0.3">
      <c r="A188" s="16">
        <v>45269</v>
      </c>
      <c r="B188" s="11">
        <v>31059</v>
      </c>
      <c r="C188" s="11"/>
      <c r="D188" s="11">
        <v>31059</v>
      </c>
      <c r="E188" s="17" t="s">
        <v>20</v>
      </c>
      <c r="F188" s="17" t="s">
        <v>1455</v>
      </c>
      <c r="G188" s="17" t="s">
        <v>11</v>
      </c>
      <c r="H188" s="17" t="s">
        <v>11</v>
      </c>
      <c r="I188" s="18">
        <v>461</v>
      </c>
      <c r="J188" s="18">
        <v>1536</v>
      </c>
      <c r="K188" s="18">
        <v>85</v>
      </c>
      <c r="L188" s="18">
        <v>1536</v>
      </c>
      <c r="M188" s="18">
        <v>85</v>
      </c>
      <c r="N188" s="17" t="s">
        <v>105</v>
      </c>
      <c r="O188" s="17" t="s">
        <v>105</v>
      </c>
      <c r="P188" s="16"/>
      <c r="Q188" s="16"/>
      <c r="R188" s="17"/>
      <c r="S188" s="17"/>
      <c r="T188" s="17"/>
      <c r="U188" s="17"/>
      <c r="V188" s="17"/>
      <c r="W188" s="18"/>
      <c r="X188" s="17"/>
      <c r="Y188" s="18"/>
      <c r="Z188" s="17"/>
      <c r="AA188" s="17"/>
      <c r="AB188" s="17"/>
      <c r="AC188" s="17"/>
      <c r="AD188" s="17" t="s">
        <v>1456</v>
      </c>
      <c r="AE188" s="17" t="s">
        <v>1457</v>
      </c>
      <c r="AF188" s="17" t="s">
        <v>1458</v>
      </c>
      <c r="AG188" s="17" t="s">
        <v>1459</v>
      </c>
      <c r="AH188" s="22" t="s">
        <v>1460</v>
      </c>
      <c r="AI188" s="17" t="s">
        <v>142</v>
      </c>
      <c r="AJ188" s="17" t="s">
        <v>142</v>
      </c>
      <c r="AK188" s="18">
        <v>50</v>
      </c>
      <c r="AL188" s="18">
        <v>65</v>
      </c>
      <c r="AM188" s="18">
        <v>3250</v>
      </c>
      <c r="AN188" s="17" t="s">
        <v>103</v>
      </c>
      <c r="AO188" s="12"/>
      <c r="AP188" s="20">
        <v>0</v>
      </c>
      <c r="AQ188" s="17" t="s">
        <v>2520</v>
      </c>
      <c r="AR188" s="17" t="s">
        <v>2521</v>
      </c>
      <c r="AS188" s="17" t="s">
        <v>709</v>
      </c>
      <c r="AT188" s="17" t="s">
        <v>1461</v>
      </c>
      <c r="AU188" s="17" t="s">
        <v>2522</v>
      </c>
      <c r="AV188" s="17" t="s">
        <v>245</v>
      </c>
      <c r="AW188" s="17" t="s">
        <v>413</v>
      </c>
      <c r="AX188" s="17" t="s">
        <v>186</v>
      </c>
      <c r="AY188" s="17" t="s">
        <v>414</v>
      </c>
      <c r="AZ188" s="17" t="s">
        <v>2577</v>
      </c>
      <c r="BA188" s="17" t="s">
        <v>2524</v>
      </c>
      <c r="BB188" s="21">
        <v>459</v>
      </c>
      <c r="BC188" s="18">
        <v>3</v>
      </c>
      <c r="BD188" s="18">
        <v>2</v>
      </c>
      <c r="BE188" s="18">
        <v>8</v>
      </c>
      <c r="BF188" s="18">
        <v>127</v>
      </c>
      <c r="BG188" s="18">
        <v>4</v>
      </c>
      <c r="BH188" s="18">
        <v>4</v>
      </c>
      <c r="BI188" s="18">
        <v>30.054447</v>
      </c>
      <c r="BJ188" s="18">
        <v>-95.185093499999994</v>
      </c>
    </row>
    <row r="189" spans="1:62" x14ac:dyDescent="0.3">
      <c r="A189" s="16">
        <v>45237</v>
      </c>
      <c r="B189" s="11">
        <v>31061</v>
      </c>
      <c r="C189" s="11"/>
      <c r="D189" s="11">
        <v>31061</v>
      </c>
      <c r="E189" s="17" t="s">
        <v>20</v>
      </c>
      <c r="F189" s="17" t="s">
        <v>1763</v>
      </c>
      <c r="G189" s="17" t="s">
        <v>10</v>
      </c>
      <c r="H189" s="17" t="s">
        <v>10</v>
      </c>
      <c r="I189" s="18">
        <v>289001</v>
      </c>
      <c r="J189" s="18">
        <v>2693</v>
      </c>
      <c r="K189" s="18">
        <v>100</v>
      </c>
      <c r="L189" s="18">
        <v>2693</v>
      </c>
      <c r="M189" s="18">
        <v>100</v>
      </c>
      <c r="N189" s="17" t="s">
        <v>104</v>
      </c>
      <c r="O189" s="17" t="s">
        <v>104</v>
      </c>
      <c r="P189" s="16"/>
      <c r="Q189" s="16"/>
      <c r="R189" s="17"/>
      <c r="S189" s="17"/>
      <c r="T189" s="17"/>
      <c r="U189" s="17"/>
      <c r="V189" s="17"/>
      <c r="W189" s="18"/>
      <c r="X189" s="17"/>
      <c r="Y189" s="18"/>
      <c r="Z189" s="17"/>
      <c r="AA189" s="17"/>
      <c r="AB189" s="17"/>
      <c r="AC189" s="17"/>
      <c r="AD189" s="17" t="s">
        <v>1764</v>
      </c>
      <c r="AE189" s="17" t="s">
        <v>1765</v>
      </c>
      <c r="AF189" s="17" t="s">
        <v>1766</v>
      </c>
      <c r="AG189" s="17" t="s">
        <v>111</v>
      </c>
      <c r="AH189" s="19">
        <v>77016</v>
      </c>
      <c r="AI189" s="17" t="s">
        <v>142</v>
      </c>
      <c r="AJ189" s="17" t="s">
        <v>142</v>
      </c>
      <c r="AK189" s="18">
        <v>39</v>
      </c>
      <c r="AL189" s="18">
        <v>42</v>
      </c>
      <c r="AM189" s="18">
        <v>1638</v>
      </c>
      <c r="AN189" s="17" t="s">
        <v>113</v>
      </c>
      <c r="AO189" s="20">
        <v>0</v>
      </c>
      <c r="AP189" s="20">
        <v>0</v>
      </c>
      <c r="AQ189" s="17" t="s">
        <v>187</v>
      </c>
      <c r="AR189" s="17" t="s">
        <v>188</v>
      </c>
      <c r="AS189" s="17" t="s">
        <v>3057</v>
      </c>
      <c r="AT189" s="17" t="s">
        <v>103</v>
      </c>
      <c r="AU189" s="17" t="s">
        <v>3058</v>
      </c>
      <c r="AV189" s="17" t="s">
        <v>184</v>
      </c>
      <c r="AW189" s="17" t="s">
        <v>185</v>
      </c>
      <c r="AX189" s="17" t="s">
        <v>186</v>
      </c>
      <c r="AY189" s="17" t="s">
        <v>121</v>
      </c>
      <c r="AZ189" s="17" t="s">
        <v>103</v>
      </c>
      <c r="BA189" s="17" t="s">
        <v>103</v>
      </c>
      <c r="BB189" s="21">
        <v>611</v>
      </c>
      <c r="BC189" s="18">
        <v>1</v>
      </c>
      <c r="BD189" s="18">
        <v>18</v>
      </c>
      <c r="BE189" s="18">
        <v>4</v>
      </c>
      <c r="BF189" s="18">
        <v>141</v>
      </c>
      <c r="BG189" s="18">
        <v>13</v>
      </c>
      <c r="BH189" s="18">
        <v>3</v>
      </c>
      <c r="BI189" s="18">
        <v>29.849436000000001</v>
      </c>
      <c r="BJ189" s="18">
        <v>-95.304559499999996</v>
      </c>
    </row>
    <row r="190" spans="1:62" x14ac:dyDescent="0.3">
      <c r="A190" s="16">
        <v>45237</v>
      </c>
      <c r="B190" s="11">
        <v>31078</v>
      </c>
      <c r="C190" s="11"/>
      <c r="D190" s="11">
        <v>31078</v>
      </c>
      <c r="E190" s="17" t="s">
        <v>20</v>
      </c>
      <c r="F190" s="17" t="s">
        <v>642</v>
      </c>
      <c r="G190" s="17" t="s">
        <v>11</v>
      </c>
      <c r="H190" s="17" t="s">
        <v>11</v>
      </c>
      <c r="I190" s="18">
        <v>1327</v>
      </c>
      <c r="J190" s="18">
        <v>1481</v>
      </c>
      <c r="K190" s="18">
        <v>10095</v>
      </c>
      <c r="L190" s="18">
        <v>1481</v>
      </c>
      <c r="M190" s="18">
        <v>10095</v>
      </c>
      <c r="N190" s="17" t="s">
        <v>105</v>
      </c>
      <c r="O190" s="17" t="s">
        <v>105</v>
      </c>
      <c r="P190" s="16"/>
      <c r="Q190" s="16"/>
      <c r="R190" s="17"/>
      <c r="S190" s="17"/>
      <c r="T190" s="17"/>
      <c r="U190" s="17"/>
      <c r="V190" s="17"/>
      <c r="W190" s="18"/>
      <c r="X190" s="17"/>
      <c r="Y190" s="18"/>
      <c r="Z190" s="17"/>
      <c r="AA190" s="17"/>
      <c r="AB190" s="17"/>
      <c r="AC190" s="17"/>
      <c r="AD190" s="17" t="s">
        <v>643</v>
      </c>
      <c r="AE190" s="17" t="s">
        <v>644</v>
      </c>
      <c r="AF190" s="17" t="s">
        <v>645</v>
      </c>
      <c r="AG190" s="17" t="s">
        <v>646</v>
      </c>
      <c r="AH190" s="19">
        <v>77532</v>
      </c>
      <c r="AI190" s="17" t="s">
        <v>1600</v>
      </c>
      <c r="AJ190" s="17" t="s">
        <v>1600</v>
      </c>
      <c r="AK190" s="18">
        <v>39</v>
      </c>
      <c r="AL190" s="18">
        <v>77</v>
      </c>
      <c r="AM190" s="18">
        <v>3003</v>
      </c>
      <c r="AN190" s="17" t="s">
        <v>113</v>
      </c>
      <c r="AO190" s="20">
        <v>0</v>
      </c>
      <c r="AP190" s="20">
        <v>0</v>
      </c>
      <c r="AQ190" s="17" t="s">
        <v>648</v>
      </c>
      <c r="AR190" s="17" t="s">
        <v>649</v>
      </c>
      <c r="AS190" s="17" t="s">
        <v>650</v>
      </c>
      <c r="AT190" s="17" t="s">
        <v>651</v>
      </c>
      <c r="AU190" s="17" t="s">
        <v>652</v>
      </c>
      <c r="AV190" s="17" t="s">
        <v>245</v>
      </c>
      <c r="AW190" s="17" t="s">
        <v>427</v>
      </c>
      <c r="AX190" s="17" t="s">
        <v>428</v>
      </c>
      <c r="AY190" s="17" t="s">
        <v>121</v>
      </c>
      <c r="AZ190" s="17" t="s">
        <v>103</v>
      </c>
      <c r="BA190" s="17" t="s">
        <v>103</v>
      </c>
      <c r="BB190" s="21">
        <v>502</v>
      </c>
      <c r="BC190" s="18">
        <v>3</v>
      </c>
      <c r="BD190" s="18">
        <v>2</v>
      </c>
      <c r="BE190" s="18">
        <v>8</v>
      </c>
      <c r="BF190" s="18">
        <v>128</v>
      </c>
      <c r="BG190" s="18">
        <v>4</v>
      </c>
      <c r="BH190" s="18">
        <v>3</v>
      </c>
      <c r="BI190" s="18">
        <v>29.922339999999998</v>
      </c>
      <c r="BJ190" s="18">
        <v>-95.068399999999997</v>
      </c>
    </row>
    <row r="191" spans="1:62" x14ac:dyDescent="0.3">
      <c r="A191" s="16">
        <v>45269</v>
      </c>
      <c r="B191" s="11">
        <v>31080</v>
      </c>
      <c r="C191" s="11"/>
      <c r="D191" s="11">
        <v>31080</v>
      </c>
      <c r="E191" s="17" t="s">
        <v>20</v>
      </c>
      <c r="F191" s="17" t="s">
        <v>1176</v>
      </c>
      <c r="G191" s="17" t="s">
        <v>11</v>
      </c>
      <c r="H191" s="17" t="s">
        <v>11</v>
      </c>
      <c r="I191" s="18">
        <v>384790</v>
      </c>
      <c r="J191" s="18">
        <v>2283</v>
      </c>
      <c r="K191" s="18">
        <v>43270</v>
      </c>
      <c r="L191" s="18">
        <v>2283</v>
      </c>
      <c r="M191" s="18">
        <v>43270</v>
      </c>
      <c r="N191" s="17" t="s">
        <v>105</v>
      </c>
      <c r="O191" s="17" t="s">
        <v>105</v>
      </c>
      <c r="P191" s="16"/>
      <c r="Q191" s="16"/>
      <c r="R191" s="17"/>
      <c r="S191" s="17"/>
      <c r="T191" s="17"/>
      <c r="U191" s="17"/>
      <c r="V191" s="17"/>
      <c r="W191" s="18"/>
      <c r="X191" s="17"/>
      <c r="Y191" s="18"/>
      <c r="Z191" s="17"/>
      <c r="AA191" s="17"/>
      <c r="AB191" s="17"/>
      <c r="AC191" s="17"/>
      <c r="AD191" s="17" t="s">
        <v>1177</v>
      </c>
      <c r="AE191" s="17" t="s">
        <v>1178</v>
      </c>
      <c r="AF191" s="17" t="s">
        <v>1179</v>
      </c>
      <c r="AG191" s="17" t="s">
        <v>265</v>
      </c>
      <c r="AH191" s="19">
        <v>77346</v>
      </c>
      <c r="AI191" s="17" t="s">
        <v>148</v>
      </c>
      <c r="AJ191" s="17" t="s">
        <v>148</v>
      </c>
      <c r="AK191" s="18">
        <v>22</v>
      </c>
      <c r="AL191" s="18">
        <v>40</v>
      </c>
      <c r="AM191" s="18">
        <v>880</v>
      </c>
      <c r="AN191" s="17" t="s">
        <v>113</v>
      </c>
      <c r="AO191" s="20">
        <v>0</v>
      </c>
      <c r="AP191" s="20">
        <v>0</v>
      </c>
      <c r="AQ191" s="17" t="s">
        <v>1180</v>
      </c>
      <c r="AR191" s="17" t="s">
        <v>1181</v>
      </c>
      <c r="AS191" s="17" t="s">
        <v>1182</v>
      </c>
      <c r="AT191" s="17" t="s">
        <v>103</v>
      </c>
      <c r="AU191" s="17" t="s">
        <v>3059</v>
      </c>
      <c r="AV191" s="17" t="s">
        <v>479</v>
      </c>
      <c r="AW191" s="17" t="s">
        <v>120</v>
      </c>
      <c r="AX191" s="17" t="s">
        <v>120</v>
      </c>
      <c r="AY191" s="17" t="s">
        <v>121</v>
      </c>
      <c r="AZ191" s="17" t="s">
        <v>103</v>
      </c>
      <c r="BA191" s="17" t="s">
        <v>103</v>
      </c>
      <c r="BB191" s="21">
        <v>674</v>
      </c>
      <c r="BC191" s="18">
        <v>3</v>
      </c>
      <c r="BD191" s="18">
        <v>2</v>
      </c>
      <c r="BE191" s="18">
        <v>8</v>
      </c>
      <c r="BF191" s="18">
        <v>127</v>
      </c>
      <c r="BG191" s="18">
        <v>4</v>
      </c>
      <c r="BH191" s="18">
        <v>4</v>
      </c>
      <c r="BI191" s="18">
        <v>29.998761699999999</v>
      </c>
      <c r="BJ191" s="18">
        <v>-95.188443800000002</v>
      </c>
    </row>
    <row r="192" spans="1:62" x14ac:dyDescent="0.3">
      <c r="A192" s="16">
        <v>45237</v>
      </c>
      <c r="B192" s="11">
        <v>32002</v>
      </c>
      <c r="C192" s="11"/>
      <c r="D192" s="11">
        <v>32002</v>
      </c>
      <c r="E192" s="17" t="s">
        <v>21</v>
      </c>
      <c r="F192" s="17" t="s">
        <v>103</v>
      </c>
      <c r="G192" s="17" t="s">
        <v>11</v>
      </c>
      <c r="H192" s="17" t="s">
        <v>103</v>
      </c>
      <c r="I192" s="18">
        <v>1445</v>
      </c>
      <c r="J192" s="18">
        <v>2010</v>
      </c>
      <c r="K192" s="18">
        <v>42539</v>
      </c>
      <c r="L192" s="11"/>
      <c r="M192" s="11"/>
      <c r="N192" s="17" t="s">
        <v>105</v>
      </c>
      <c r="O192" s="17" t="s">
        <v>105</v>
      </c>
      <c r="P192" s="16"/>
      <c r="Q192" s="16"/>
      <c r="R192" s="17"/>
      <c r="S192" s="17"/>
      <c r="T192" s="17"/>
      <c r="U192" s="17"/>
      <c r="V192" s="17"/>
      <c r="W192" s="18"/>
      <c r="X192" s="17"/>
      <c r="Y192" s="18"/>
      <c r="Z192" s="17"/>
      <c r="AA192" s="17"/>
      <c r="AB192" s="17"/>
      <c r="AC192" s="17"/>
      <c r="AD192" s="17" t="s">
        <v>1034</v>
      </c>
      <c r="AE192" s="17" t="s">
        <v>1035</v>
      </c>
      <c r="AF192" s="17" t="s">
        <v>1036</v>
      </c>
      <c r="AG192" s="17" t="s">
        <v>646</v>
      </c>
      <c r="AH192" s="19">
        <v>77532</v>
      </c>
      <c r="AI192" s="17" t="s">
        <v>1037</v>
      </c>
      <c r="AJ192" s="17" t="s">
        <v>1037</v>
      </c>
      <c r="AK192" s="11">
        <v>19</v>
      </c>
      <c r="AL192" s="11">
        <v>31</v>
      </c>
      <c r="AM192" s="18">
        <f>AK192*AL192</f>
        <v>589</v>
      </c>
      <c r="AN192" s="17" t="s">
        <v>168</v>
      </c>
      <c r="AO192" s="20">
        <v>0</v>
      </c>
      <c r="AP192" s="20">
        <v>0</v>
      </c>
      <c r="AQ192" s="17" t="s">
        <v>1038</v>
      </c>
      <c r="AR192" s="17" t="s">
        <v>1039</v>
      </c>
      <c r="AS192" s="17" t="s">
        <v>3060</v>
      </c>
      <c r="AT192" s="17" t="s">
        <v>1040</v>
      </c>
      <c r="AU192" s="17" t="s">
        <v>3061</v>
      </c>
      <c r="AV192" s="17" t="s">
        <v>529</v>
      </c>
      <c r="AW192" s="17" t="s">
        <v>1041</v>
      </c>
      <c r="AX192" s="17" t="s">
        <v>602</v>
      </c>
      <c r="AY192" s="17" t="s">
        <v>121</v>
      </c>
      <c r="AZ192" s="17" t="s">
        <v>103</v>
      </c>
      <c r="BA192" s="17" t="s">
        <v>103</v>
      </c>
      <c r="BB192" s="21">
        <v>604</v>
      </c>
      <c r="BC192" s="18">
        <v>3</v>
      </c>
      <c r="BD192" s="18">
        <v>2</v>
      </c>
      <c r="BE192" s="18">
        <v>8</v>
      </c>
      <c r="BF192" s="18">
        <v>128</v>
      </c>
      <c r="BG192" s="18">
        <v>4</v>
      </c>
      <c r="BH192" s="18">
        <v>3</v>
      </c>
      <c r="BI192" s="18">
        <v>29.947914000000001</v>
      </c>
      <c r="BJ192" s="18">
        <v>-95.131989000000004</v>
      </c>
    </row>
    <row r="193" spans="1:62" x14ac:dyDescent="0.3">
      <c r="A193" s="16">
        <v>45269</v>
      </c>
      <c r="B193" s="11">
        <v>32005</v>
      </c>
      <c r="C193" s="11" t="s">
        <v>2475</v>
      </c>
      <c r="D193" s="11">
        <v>32005</v>
      </c>
      <c r="E193" s="17" t="s">
        <v>21</v>
      </c>
      <c r="F193" s="17" t="s">
        <v>103</v>
      </c>
      <c r="G193" s="17" t="s">
        <v>17</v>
      </c>
      <c r="H193" s="17" t="s">
        <v>103</v>
      </c>
      <c r="I193" s="18">
        <v>712</v>
      </c>
      <c r="J193" s="18">
        <v>3143</v>
      </c>
      <c r="K193" s="18">
        <v>0</v>
      </c>
      <c r="L193" s="11"/>
      <c r="M193" s="11"/>
      <c r="N193" s="17" t="s">
        <v>105</v>
      </c>
      <c r="O193" s="17" t="s">
        <v>105</v>
      </c>
      <c r="P193" s="16"/>
      <c r="Q193" s="16"/>
      <c r="R193" s="17"/>
      <c r="S193" s="17"/>
      <c r="T193" s="17"/>
      <c r="U193" s="17"/>
      <c r="V193" s="17"/>
      <c r="W193" s="18"/>
      <c r="X193" s="17"/>
      <c r="Y193" s="18"/>
      <c r="Z193" s="17"/>
      <c r="AA193" s="17"/>
      <c r="AB193" s="17"/>
      <c r="AC193" s="17"/>
      <c r="AD193" s="17" t="s">
        <v>3062</v>
      </c>
      <c r="AE193" s="17" t="s">
        <v>3063</v>
      </c>
      <c r="AF193" s="17" t="s">
        <v>3064</v>
      </c>
      <c r="AG193" s="17" t="s">
        <v>265</v>
      </c>
      <c r="AH193" s="22" t="s">
        <v>3065</v>
      </c>
      <c r="AI193" s="17" t="s">
        <v>796</v>
      </c>
      <c r="AJ193" s="17" t="s">
        <v>796</v>
      </c>
      <c r="AK193" s="11"/>
      <c r="AL193" s="11"/>
      <c r="AM193" s="18">
        <f>AK193*AL193</f>
        <v>0</v>
      </c>
      <c r="AN193" s="17" t="s">
        <v>106</v>
      </c>
      <c r="AO193" s="20">
        <v>0</v>
      </c>
      <c r="AP193" s="20">
        <v>0</v>
      </c>
      <c r="AQ193" s="17" t="s">
        <v>797</v>
      </c>
      <c r="AR193" s="17" t="s">
        <v>798</v>
      </c>
      <c r="AS193" s="17" t="s">
        <v>3066</v>
      </c>
      <c r="AT193" s="17" t="s">
        <v>800</v>
      </c>
      <c r="AU193" s="17" t="s">
        <v>801</v>
      </c>
      <c r="AV193" s="17" t="s">
        <v>132</v>
      </c>
      <c r="AW193" s="17" t="s">
        <v>802</v>
      </c>
      <c r="AX193" s="17" t="s">
        <v>134</v>
      </c>
      <c r="AY193" s="17" t="s">
        <v>802</v>
      </c>
      <c r="AZ193" s="17" t="s">
        <v>803</v>
      </c>
      <c r="BA193" s="17" t="s">
        <v>804</v>
      </c>
      <c r="BB193" s="21">
        <v>1016</v>
      </c>
      <c r="BC193" s="18">
        <v>3</v>
      </c>
      <c r="BD193" s="18">
        <v>2</v>
      </c>
      <c r="BE193" s="18">
        <v>8</v>
      </c>
      <c r="BF193" s="18">
        <v>127</v>
      </c>
      <c r="BG193" s="18">
        <v>4</v>
      </c>
      <c r="BH193" s="18">
        <v>4</v>
      </c>
      <c r="BI193" s="18">
        <v>30.003920999999998</v>
      </c>
      <c r="BJ193" s="18">
        <v>-95.163453000000004</v>
      </c>
    </row>
    <row r="194" spans="1:62" x14ac:dyDescent="0.3">
      <c r="A194" s="16">
        <v>45237</v>
      </c>
      <c r="B194" s="11">
        <v>32006</v>
      </c>
      <c r="C194" s="11" t="s">
        <v>2475</v>
      </c>
      <c r="D194" s="11">
        <v>32006</v>
      </c>
      <c r="E194" s="17" t="s">
        <v>21</v>
      </c>
      <c r="F194" s="17" t="s">
        <v>103</v>
      </c>
      <c r="G194" s="17" t="s">
        <v>11</v>
      </c>
      <c r="H194" s="17" t="s">
        <v>103</v>
      </c>
      <c r="I194" s="18">
        <v>272</v>
      </c>
      <c r="J194" s="18">
        <v>3144</v>
      </c>
      <c r="K194" s="18">
        <v>0</v>
      </c>
      <c r="L194" s="11"/>
      <c r="M194" s="11"/>
      <c r="N194" s="17" t="s">
        <v>105</v>
      </c>
      <c r="O194" s="17" t="s">
        <v>105</v>
      </c>
      <c r="P194" s="16"/>
      <c r="Q194" s="16"/>
      <c r="R194" s="17"/>
      <c r="S194" s="17"/>
      <c r="T194" s="17"/>
      <c r="U194" s="17"/>
      <c r="V194" s="17"/>
      <c r="W194" s="18"/>
      <c r="X194" s="17"/>
      <c r="Y194" s="18"/>
      <c r="Z194" s="17"/>
      <c r="AA194" s="17"/>
      <c r="AB194" s="17"/>
      <c r="AC194" s="17"/>
      <c r="AD194" s="17" t="s">
        <v>3067</v>
      </c>
      <c r="AE194" s="17" t="s">
        <v>3068</v>
      </c>
      <c r="AF194" s="17" t="s">
        <v>3069</v>
      </c>
      <c r="AG194" s="17" t="s">
        <v>265</v>
      </c>
      <c r="AH194" s="22" t="s">
        <v>3070</v>
      </c>
      <c r="AI194" s="17" t="s">
        <v>3071</v>
      </c>
      <c r="AJ194" s="17" t="s">
        <v>3071</v>
      </c>
      <c r="AK194" s="11">
        <v>23</v>
      </c>
      <c r="AL194" s="11">
        <v>31</v>
      </c>
      <c r="AM194" s="18">
        <f>AK194*AL194</f>
        <v>713</v>
      </c>
      <c r="AN194" s="17" t="s">
        <v>106</v>
      </c>
      <c r="AO194" s="20">
        <v>0</v>
      </c>
      <c r="AP194" s="20">
        <v>0</v>
      </c>
      <c r="AQ194" s="17" t="s">
        <v>797</v>
      </c>
      <c r="AR194" s="17" t="s">
        <v>798</v>
      </c>
      <c r="AS194" s="17" t="s">
        <v>3072</v>
      </c>
      <c r="AT194" s="17" t="s">
        <v>800</v>
      </c>
      <c r="AU194" s="17" t="s">
        <v>1468</v>
      </c>
      <c r="AV194" s="17" t="s">
        <v>132</v>
      </c>
      <c r="AW194" s="17" t="s">
        <v>802</v>
      </c>
      <c r="AX194" s="17" t="s">
        <v>134</v>
      </c>
      <c r="AY194" s="17" t="s">
        <v>802</v>
      </c>
      <c r="AZ194" s="17" t="s">
        <v>803</v>
      </c>
      <c r="BA194" s="17" t="s">
        <v>804</v>
      </c>
      <c r="BB194" s="21">
        <v>674</v>
      </c>
      <c r="BC194" s="18">
        <v>3</v>
      </c>
      <c r="BD194" s="18">
        <v>2</v>
      </c>
      <c r="BE194" s="18">
        <v>8</v>
      </c>
      <c r="BF194" s="18">
        <v>127</v>
      </c>
      <c r="BG194" s="18">
        <v>4</v>
      </c>
      <c r="BH194" s="18">
        <v>4</v>
      </c>
      <c r="BI194" s="18">
        <v>29.999870999999999</v>
      </c>
      <c r="BJ194" s="18">
        <v>-95.176862999999997</v>
      </c>
    </row>
    <row r="195" spans="1:62" x14ac:dyDescent="0.3">
      <c r="A195" s="16">
        <v>45269</v>
      </c>
      <c r="B195" s="11" t="s">
        <v>261</v>
      </c>
      <c r="C195" s="11"/>
      <c r="D195" s="11">
        <v>32007</v>
      </c>
      <c r="E195" s="17" t="s">
        <v>21</v>
      </c>
      <c r="F195" s="17" t="s">
        <v>103</v>
      </c>
      <c r="G195" s="17" t="s">
        <v>10</v>
      </c>
      <c r="H195" s="17"/>
      <c r="I195" s="18">
        <v>715</v>
      </c>
      <c r="J195" s="18">
        <v>141</v>
      </c>
      <c r="K195" s="18">
        <v>42617</v>
      </c>
      <c r="L195" s="11"/>
      <c r="M195" s="11"/>
      <c r="N195" s="17" t="s">
        <v>104</v>
      </c>
      <c r="O195" s="17" t="s">
        <v>104</v>
      </c>
      <c r="P195" s="16"/>
      <c r="Q195" s="16"/>
      <c r="R195" s="17"/>
      <c r="S195" s="17"/>
      <c r="T195" s="17"/>
      <c r="U195" s="17"/>
      <c r="V195" s="17"/>
      <c r="W195" s="18"/>
      <c r="X195" s="17"/>
      <c r="Y195" s="18"/>
      <c r="Z195" s="17"/>
      <c r="AA195" s="17"/>
      <c r="AB195" s="17"/>
      <c r="AC195" s="17"/>
      <c r="AD195" s="17" t="s">
        <v>262</v>
      </c>
      <c r="AE195" s="17" t="s">
        <v>263</v>
      </c>
      <c r="AF195" s="17" t="s">
        <v>264</v>
      </c>
      <c r="AG195" s="17" t="s">
        <v>265</v>
      </c>
      <c r="AH195" s="19">
        <v>77346</v>
      </c>
      <c r="AI195" s="17" t="s">
        <v>148</v>
      </c>
      <c r="AJ195" s="17" t="s">
        <v>148</v>
      </c>
      <c r="AK195" s="18">
        <v>29</v>
      </c>
      <c r="AL195" s="18">
        <v>26</v>
      </c>
      <c r="AM195" s="18">
        <v>754</v>
      </c>
      <c r="AN195" s="17" t="s">
        <v>113</v>
      </c>
      <c r="AO195" s="20">
        <v>0</v>
      </c>
      <c r="AP195" s="20">
        <v>0</v>
      </c>
      <c r="AQ195" s="17" t="s">
        <v>266</v>
      </c>
      <c r="AR195" s="17" t="s">
        <v>267</v>
      </c>
      <c r="AS195" s="17" t="s">
        <v>268</v>
      </c>
      <c r="AT195" s="17" t="s">
        <v>103</v>
      </c>
      <c r="AU195" s="17" t="s">
        <v>269</v>
      </c>
      <c r="AV195" s="17" t="s">
        <v>270</v>
      </c>
      <c r="AW195" s="17" t="s">
        <v>271</v>
      </c>
      <c r="AX195" s="17" t="s">
        <v>272</v>
      </c>
      <c r="AY195" s="17" t="s">
        <v>121</v>
      </c>
      <c r="AZ195" s="17" t="s">
        <v>273</v>
      </c>
      <c r="BA195" s="17" t="s">
        <v>103</v>
      </c>
      <c r="BB195" s="21">
        <v>1016</v>
      </c>
      <c r="BC195" s="18">
        <v>3</v>
      </c>
      <c r="BD195" s="18">
        <v>2</v>
      </c>
      <c r="BE195" s="18">
        <v>8</v>
      </c>
      <c r="BF195" s="18">
        <v>127</v>
      </c>
      <c r="BG195" s="18">
        <v>4</v>
      </c>
      <c r="BH195" s="18">
        <v>4</v>
      </c>
      <c r="BI195" s="18">
        <v>30.00465311</v>
      </c>
      <c r="BJ195" s="18">
        <v>-95.154221660000005</v>
      </c>
    </row>
    <row r="196" spans="1:62" x14ac:dyDescent="0.3">
      <c r="A196" s="16">
        <v>45237</v>
      </c>
      <c r="B196" s="18">
        <v>32009</v>
      </c>
      <c r="C196" s="18"/>
      <c r="D196" s="18">
        <v>32009</v>
      </c>
      <c r="E196" s="17" t="s">
        <v>21</v>
      </c>
      <c r="F196" s="17" t="s">
        <v>103</v>
      </c>
      <c r="G196" s="17" t="s">
        <v>11</v>
      </c>
      <c r="H196" s="17" t="s">
        <v>103</v>
      </c>
      <c r="I196" s="18">
        <v>759</v>
      </c>
      <c r="J196" s="18">
        <v>145</v>
      </c>
      <c r="K196" s="18">
        <v>42574</v>
      </c>
      <c r="L196" s="11"/>
      <c r="M196" s="11"/>
      <c r="N196" s="17" t="s">
        <v>104</v>
      </c>
      <c r="O196" s="17" t="s">
        <v>104</v>
      </c>
      <c r="P196" s="16"/>
      <c r="Q196" s="16"/>
      <c r="R196" s="17"/>
      <c r="S196" s="17"/>
      <c r="T196" s="17"/>
      <c r="U196" s="17"/>
      <c r="V196" s="17"/>
      <c r="W196" s="18"/>
      <c r="X196" s="17"/>
      <c r="Y196" s="18"/>
      <c r="Z196" s="17"/>
      <c r="AA196" s="17"/>
      <c r="AB196" s="17"/>
      <c r="AC196" s="17"/>
      <c r="AD196" s="17" t="s">
        <v>2433</v>
      </c>
      <c r="AE196" s="17" t="s">
        <v>2434</v>
      </c>
      <c r="AF196" s="17" t="s">
        <v>2435</v>
      </c>
      <c r="AG196" s="17" t="s">
        <v>265</v>
      </c>
      <c r="AH196" s="22" t="s">
        <v>2436</v>
      </c>
      <c r="AI196" s="17" t="s">
        <v>796</v>
      </c>
      <c r="AJ196" s="17" t="s">
        <v>796</v>
      </c>
      <c r="AK196" s="18">
        <v>23</v>
      </c>
      <c r="AL196" s="18">
        <v>52</v>
      </c>
      <c r="AM196" s="18">
        <v>1196</v>
      </c>
      <c r="AN196" s="17" t="s">
        <v>106</v>
      </c>
      <c r="AO196" s="20">
        <v>0</v>
      </c>
      <c r="AP196" s="20">
        <v>0</v>
      </c>
      <c r="AQ196" s="17" t="s">
        <v>797</v>
      </c>
      <c r="AR196" s="17" t="s">
        <v>798</v>
      </c>
      <c r="AS196" s="17" t="s">
        <v>2437</v>
      </c>
      <c r="AT196" s="17" t="s">
        <v>800</v>
      </c>
      <c r="AU196" s="17" t="s">
        <v>1468</v>
      </c>
      <c r="AV196" s="17" t="s">
        <v>132</v>
      </c>
      <c r="AW196" s="17" t="s">
        <v>802</v>
      </c>
      <c r="AX196" s="17" t="s">
        <v>134</v>
      </c>
      <c r="AY196" s="17" t="s">
        <v>802</v>
      </c>
      <c r="AZ196" s="17" t="s">
        <v>803</v>
      </c>
      <c r="BA196" s="17" t="s">
        <v>804</v>
      </c>
      <c r="BB196" s="21">
        <v>363</v>
      </c>
      <c r="BC196" s="18">
        <v>3</v>
      </c>
      <c r="BD196" s="18">
        <v>18</v>
      </c>
      <c r="BE196" s="18">
        <v>4</v>
      </c>
      <c r="BF196" s="18">
        <v>142</v>
      </c>
      <c r="BG196" s="18">
        <v>15</v>
      </c>
      <c r="BH196" s="18">
        <v>4</v>
      </c>
      <c r="BI196" s="18">
        <v>29.974239000000001</v>
      </c>
      <c r="BJ196" s="18">
        <v>-95.213142000000005</v>
      </c>
    </row>
    <row r="197" spans="1:62" x14ac:dyDescent="0.3">
      <c r="A197" s="16">
        <v>45237</v>
      </c>
      <c r="B197" s="11" t="s">
        <v>3073</v>
      </c>
      <c r="C197" s="11" t="s">
        <v>2475</v>
      </c>
      <c r="D197" s="11">
        <v>32011</v>
      </c>
      <c r="E197" s="17" t="s">
        <v>21</v>
      </c>
      <c r="F197" s="17" t="s">
        <v>103</v>
      </c>
      <c r="G197" s="17" t="s">
        <v>13</v>
      </c>
      <c r="H197" s="17" t="s">
        <v>103</v>
      </c>
      <c r="I197" s="18">
        <v>923</v>
      </c>
      <c r="J197" s="18">
        <v>3154</v>
      </c>
      <c r="K197" s="18">
        <v>0</v>
      </c>
      <c r="L197" s="11"/>
      <c r="M197" s="11"/>
      <c r="N197" s="17" t="s">
        <v>105</v>
      </c>
      <c r="O197" s="17" t="s">
        <v>105</v>
      </c>
      <c r="P197" s="16"/>
      <c r="Q197" s="16"/>
      <c r="R197" s="17"/>
      <c r="S197" s="17"/>
      <c r="T197" s="17"/>
      <c r="U197" s="17"/>
      <c r="V197" s="17"/>
      <c r="W197" s="18"/>
      <c r="X197" s="17"/>
      <c r="Y197" s="18"/>
      <c r="Z197" s="17"/>
      <c r="AA197" s="17"/>
      <c r="AB197" s="17"/>
      <c r="AC197" s="17"/>
      <c r="AD197" s="17" t="s">
        <v>3074</v>
      </c>
      <c r="AE197" s="17" t="s">
        <v>3075</v>
      </c>
      <c r="AF197" s="17" t="s">
        <v>3076</v>
      </c>
      <c r="AG197" s="17" t="s">
        <v>265</v>
      </c>
      <c r="AH197" s="22" t="s">
        <v>3077</v>
      </c>
      <c r="AI197" s="17" t="s">
        <v>3078</v>
      </c>
      <c r="AJ197" s="17" t="s">
        <v>3078</v>
      </c>
      <c r="AK197" s="18">
        <v>72</v>
      </c>
      <c r="AL197" s="18">
        <v>56</v>
      </c>
      <c r="AM197" s="18">
        <v>4032</v>
      </c>
      <c r="AN197" s="17" t="s">
        <v>106</v>
      </c>
      <c r="AO197" s="20">
        <v>0</v>
      </c>
      <c r="AP197" s="20">
        <v>0</v>
      </c>
      <c r="AQ197" s="17" t="s">
        <v>797</v>
      </c>
      <c r="AR197" s="17" t="s">
        <v>798</v>
      </c>
      <c r="AS197" s="17" t="s">
        <v>3079</v>
      </c>
      <c r="AT197" s="17" t="s">
        <v>800</v>
      </c>
      <c r="AU197" s="17" t="s">
        <v>1468</v>
      </c>
      <c r="AV197" s="17" t="s">
        <v>132</v>
      </c>
      <c r="AW197" s="17" t="s">
        <v>802</v>
      </c>
      <c r="AX197" s="17" t="s">
        <v>134</v>
      </c>
      <c r="AY197" s="17" t="s">
        <v>802</v>
      </c>
      <c r="AZ197" s="17" t="s">
        <v>803</v>
      </c>
      <c r="BA197" s="17" t="s">
        <v>804</v>
      </c>
      <c r="BB197" s="21">
        <v>1038</v>
      </c>
      <c r="BC197" s="18">
        <v>3</v>
      </c>
      <c r="BD197" s="18">
        <v>2</v>
      </c>
      <c r="BE197" s="18">
        <v>8</v>
      </c>
      <c r="BF197" s="18">
        <v>127</v>
      </c>
      <c r="BG197" s="18">
        <v>15</v>
      </c>
      <c r="BH197" s="18">
        <v>4</v>
      </c>
      <c r="BI197" s="18">
        <v>29.977793999999999</v>
      </c>
      <c r="BJ197" s="18">
        <v>-95.185214999999999</v>
      </c>
    </row>
    <row r="198" spans="1:62" x14ac:dyDescent="0.3">
      <c r="A198" s="16">
        <v>45237</v>
      </c>
      <c r="B198" s="11">
        <v>32012</v>
      </c>
      <c r="C198" s="11" t="s">
        <v>2475</v>
      </c>
      <c r="D198" s="11">
        <v>32012</v>
      </c>
      <c r="E198" s="17" t="s">
        <v>21</v>
      </c>
      <c r="F198" s="17" t="s">
        <v>103</v>
      </c>
      <c r="G198" s="17" t="s">
        <v>13</v>
      </c>
      <c r="H198" s="17" t="s">
        <v>103</v>
      </c>
      <c r="I198" s="18">
        <v>725</v>
      </c>
      <c r="J198" s="18">
        <v>3201</v>
      </c>
      <c r="K198" s="18">
        <v>0</v>
      </c>
      <c r="L198" s="11"/>
      <c r="M198" s="11"/>
      <c r="N198" s="17" t="s">
        <v>104</v>
      </c>
      <c r="O198" s="17" t="s">
        <v>105</v>
      </c>
      <c r="P198" s="16"/>
      <c r="Q198" s="16"/>
      <c r="R198" s="17"/>
      <c r="S198" s="17"/>
      <c r="T198" s="17"/>
      <c r="U198" s="17"/>
      <c r="V198" s="17"/>
      <c r="W198" s="18"/>
      <c r="X198" s="17"/>
      <c r="Y198" s="18"/>
      <c r="Z198" s="17"/>
      <c r="AA198" s="17"/>
      <c r="AB198" s="17"/>
      <c r="AC198" s="17"/>
      <c r="AD198" s="17" t="s">
        <v>3080</v>
      </c>
      <c r="AE198" s="17" t="s">
        <v>3081</v>
      </c>
      <c r="AF198" s="17" t="s">
        <v>3082</v>
      </c>
      <c r="AG198" s="17" t="s">
        <v>265</v>
      </c>
      <c r="AH198" s="22" t="s">
        <v>3083</v>
      </c>
      <c r="AI198" s="17" t="s">
        <v>3084</v>
      </c>
      <c r="AJ198" s="17" t="s">
        <v>3084</v>
      </c>
      <c r="AK198" s="18">
        <v>35</v>
      </c>
      <c r="AL198" s="18">
        <v>45</v>
      </c>
      <c r="AM198" s="18">
        <v>1575</v>
      </c>
      <c r="AN198" s="17" t="s">
        <v>106</v>
      </c>
      <c r="AO198" s="20">
        <v>0</v>
      </c>
      <c r="AP198" s="20">
        <v>0</v>
      </c>
      <c r="AQ198" s="17" t="s">
        <v>797</v>
      </c>
      <c r="AR198" s="17" t="s">
        <v>798</v>
      </c>
      <c r="AS198" s="17" t="s">
        <v>3085</v>
      </c>
      <c r="AT198" s="17" t="s">
        <v>800</v>
      </c>
      <c r="AU198" s="17" t="s">
        <v>1468</v>
      </c>
      <c r="AV198" s="17" t="s">
        <v>132</v>
      </c>
      <c r="AW198" s="17" t="s">
        <v>802</v>
      </c>
      <c r="AX198" s="17" t="s">
        <v>134</v>
      </c>
      <c r="AY198" s="17" t="s">
        <v>802</v>
      </c>
      <c r="AZ198" s="17" t="s">
        <v>803</v>
      </c>
      <c r="BA198" s="17" t="s">
        <v>804</v>
      </c>
      <c r="BB198" s="21">
        <v>885</v>
      </c>
      <c r="BC198" s="18">
        <v>3</v>
      </c>
      <c r="BD198" s="18">
        <v>2</v>
      </c>
      <c r="BE198" s="18">
        <v>8</v>
      </c>
      <c r="BF198" s="18">
        <v>127</v>
      </c>
      <c r="BG198" s="18">
        <v>15</v>
      </c>
      <c r="BH198" s="18">
        <v>4</v>
      </c>
      <c r="BI198" s="18">
        <v>29.993166800000001</v>
      </c>
      <c r="BJ198" s="18">
        <v>-95.160635400000004</v>
      </c>
    </row>
    <row r="199" spans="1:62" x14ac:dyDescent="0.3">
      <c r="A199" s="16">
        <v>45237</v>
      </c>
      <c r="B199" s="11">
        <v>32014</v>
      </c>
      <c r="C199" s="11"/>
      <c r="D199" s="11">
        <v>32014</v>
      </c>
      <c r="E199" s="17" t="s">
        <v>21</v>
      </c>
      <c r="F199" s="17" t="s">
        <v>103</v>
      </c>
      <c r="G199" s="17" t="s">
        <v>10</v>
      </c>
      <c r="H199" s="17" t="s">
        <v>103</v>
      </c>
      <c r="I199" s="18">
        <v>877</v>
      </c>
      <c r="J199" s="18">
        <v>694</v>
      </c>
      <c r="K199" s="18">
        <v>32955</v>
      </c>
      <c r="L199" s="11"/>
      <c r="M199" s="11"/>
      <c r="N199" s="17" t="s">
        <v>104</v>
      </c>
      <c r="O199" s="17" t="s">
        <v>104</v>
      </c>
      <c r="P199" s="16"/>
      <c r="Q199" s="16"/>
      <c r="R199" s="17"/>
      <c r="S199" s="17"/>
      <c r="T199" s="17"/>
      <c r="U199" s="17"/>
      <c r="V199" s="17"/>
      <c r="W199" s="18"/>
      <c r="X199" s="17"/>
      <c r="Y199" s="18"/>
      <c r="Z199" s="17"/>
      <c r="AA199" s="17"/>
      <c r="AB199" s="17"/>
      <c r="AC199" s="17"/>
      <c r="AD199" s="17" t="s">
        <v>1718</v>
      </c>
      <c r="AE199" s="17" t="s">
        <v>1719</v>
      </c>
      <c r="AF199" s="17" t="s">
        <v>1720</v>
      </c>
      <c r="AG199" s="17" t="s">
        <v>265</v>
      </c>
      <c r="AH199" s="19">
        <v>77396</v>
      </c>
      <c r="AI199" s="17" t="s">
        <v>1721</v>
      </c>
      <c r="AJ199" s="17" t="s">
        <v>1721</v>
      </c>
      <c r="AK199" s="18">
        <v>43</v>
      </c>
      <c r="AL199" s="18">
        <v>31</v>
      </c>
      <c r="AM199" s="18">
        <v>1333</v>
      </c>
      <c r="AN199" s="17" t="s">
        <v>106</v>
      </c>
      <c r="AO199" s="20">
        <v>0</v>
      </c>
      <c r="AP199" s="20">
        <v>0</v>
      </c>
      <c r="AQ199" s="17" t="s">
        <v>214</v>
      </c>
      <c r="AR199" s="17" t="s">
        <v>278</v>
      </c>
      <c r="AS199" s="17" t="s">
        <v>1722</v>
      </c>
      <c r="AT199" s="17" t="s">
        <v>217</v>
      </c>
      <c r="AU199" s="17" t="s">
        <v>218</v>
      </c>
      <c r="AV199" s="17" t="s">
        <v>132</v>
      </c>
      <c r="AW199" s="17" t="s">
        <v>219</v>
      </c>
      <c r="AX199" s="17" t="s">
        <v>134</v>
      </c>
      <c r="AY199" s="17" t="s">
        <v>219</v>
      </c>
      <c r="AZ199" s="17" t="s">
        <v>220</v>
      </c>
      <c r="BA199" s="17" t="s">
        <v>221</v>
      </c>
      <c r="BB199" s="21">
        <v>733</v>
      </c>
      <c r="BC199" s="18">
        <v>2</v>
      </c>
      <c r="BD199" s="18">
        <v>29</v>
      </c>
      <c r="BE199" s="18">
        <v>4</v>
      </c>
      <c r="BF199" s="18">
        <v>141</v>
      </c>
      <c r="BG199" s="18">
        <v>6</v>
      </c>
      <c r="BH199" s="18">
        <v>3</v>
      </c>
      <c r="BI199" s="18">
        <v>29.920905000000001</v>
      </c>
      <c r="BJ199" s="18">
        <v>-95.302651499999996</v>
      </c>
    </row>
    <row r="200" spans="1:62" x14ac:dyDescent="0.3">
      <c r="A200" s="16">
        <v>45237</v>
      </c>
      <c r="B200" s="11">
        <v>32015</v>
      </c>
      <c r="C200" s="11"/>
      <c r="D200" s="11">
        <v>32015</v>
      </c>
      <c r="E200" s="17" t="s">
        <v>21</v>
      </c>
      <c r="F200" s="17" t="s">
        <v>103</v>
      </c>
      <c r="G200" s="17" t="s">
        <v>11</v>
      </c>
      <c r="H200" s="17" t="s">
        <v>103</v>
      </c>
      <c r="I200" s="18">
        <v>1365</v>
      </c>
      <c r="J200" s="18">
        <v>1476</v>
      </c>
      <c r="K200" s="18">
        <v>42439</v>
      </c>
      <c r="L200" s="11"/>
      <c r="M200" s="11"/>
      <c r="N200" s="17" t="s">
        <v>104</v>
      </c>
      <c r="O200" s="17" t="s">
        <v>104</v>
      </c>
      <c r="P200" s="16"/>
      <c r="Q200" s="16"/>
      <c r="R200" s="17"/>
      <c r="S200" s="17"/>
      <c r="T200" s="17"/>
      <c r="U200" s="17"/>
      <c r="V200" s="17"/>
      <c r="W200" s="18"/>
      <c r="X200" s="17"/>
      <c r="Y200" s="18"/>
      <c r="Z200" s="17"/>
      <c r="AA200" s="17"/>
      <c r="AB200" s="17"/>
      <c r="AC200" s="17"/>
      <c r="AD200" s="17" t="s">
        <v>1357</v>
      </c>
      <c r="AE200" s="17" t="s">
        <v>1358</v>
      </c>
      <c r="AF200" s="17" t="s">
        <v>1359</v>
      </c>
      <c r="AG200" s="17" t="s">
        <v>265</v>
      </c>
      <c r="AH200" s="19">
        <v>77396</v>
      </c>
      <c r="AI200" s="17" t="s">
        <v>1360</v>
      </c>
      <c r="AJ200" s="17" t="s">
        <v>1360</v>
      </c>
      <c r="AK200" s="18">
        <v>43</v>
      </c>
      <c r="AL200" s="18">
        <v>52</v>
      </c>
      <c r="AM200" s="18">
        <v>2236</v>
      </c>
      <c r="AN200" s="17" t="s">
        <v>113</v>
      </c>
      <c r="AO200" s="20">
        <v>1300</v>
      </c>
      <c r="AP200" s="20">
        <v>1300</v>
      </c>
      <c r="AQ200" s="17" t="s">
        <v>1362</v>
      </c>
      <c r="AR200" s="17" t="s">
        <v>1363</v>
      </c>
      <c r="AS200" s="17" t="s">
        <v>1361</v>
      </c>
      <c r="AT200" s="17" t="s">
        <v>103</v>
      </c>
      <c r="AU200" s="17" t="s">
        <v>3086</v>
      </c>
      <c r="AV200" s="17" t="s">
        <v>119</v>
      </c>
      <c r="AW200" s="17" t="s">
        <v>120</v>
      </c>
      <c r="AX200" s="17" t="s">
        <v>120</v>
      </c>
      <c r="AY200" s="17" t="s">
        <v>121</v>
      </c>
      <c r="AZ200" s="17" t="s">
        <v>103</v>
      </c>
      <c r="BA200" s="17" t="s">
        <v>103</v>
      </c>
      <c r="BB200" s="21">
        <v>847</v>
      </c>
      <c r="BC200" s="18">
        <v>1</v>
      </c>
      <c r="BD200" s="18">
        <v>29</v>
      </c>
      <c r="BE200" s="18">
        <v>4</v>
      </c>
      <c r="BF200" s="18">
        <v>142</v>
      </c>
      <c r="BG200" s="18">
        <v>6</v>
      </c>
      <c r="BH200" s="18">
        <v>3</v>
      </c>
      <c r="BI200" s="18">
        <v>29.955978000000002</v>
      </c>
      <c r="BJ200" s="18">
        <v>-95.264702999999997</v>
      </c>
    </row>
    <row r="201" spans="1:62" x14ac:dyDescent="0.3">
      <c r="A201" s="16">
        <v>45269</v>
      </c>
      <c r="B201" s="11">
        <v>32016</v>
      </c>
      <c r="C201" s="11" t="s">
        <v>2475</v>
      </c>
      <c r="D201" s="11">
        <v>32016</v>
      </c>
      <c r="E201" s="17" t="s">
        <v>21</v>
      </c>
      <c r="F201" s="17" t="s">
        <v>103</v>
      </c>
      <c r="G201" s="17" t="s">
        <v>11</v>
      </c>
      <c r="H201" s="17"/>
      <c r="I201" s="18">
        <v>139</v>
      </c>
      <c r="J201" s="18">
        <v>2517</v>
      </c>
      <c r="K201" s="18">
        <v>0</v>
      </c>
      <c r="L201" s="11"/>
      <c r="M201" s="11"/>
      <c r="N201" s="17" t="s">
        <v>104</v>
      </c>
      <c r="O201" s="17" t="s">
        <v>104</v>
      </c>
      <c r="P201" s="16"/>
      <c r="Q201" s="16"/>
      <c r="R201" s="17"/>
      <c r="S201" s="17"/>
      <c r="T201" s="17"/>
      <c r="U201" s="17"/>
      <c r="V201" s="17"/>
      <c r="W201" s="18"/>
      <c r="X201" s="17"/>
      <c r="Y201" s="18"/>
      <c r="Z201" s="17"/>
      <c r="AA201" s="17"/>
      <c r="AB201" s="17"/>
      <c r="AC201" s="17"/>
      <c r="AD201" s="17" t="s">
        <v>3087</v>
      </c>
      <c r="AE201" s="17" t="s">
        <v>3088</v>
      </c>
      <c r="AF201" s="17" t="s">
        <v>1359</v>
      </c>
      <c r="AG201" s="17" t="s">
        <v>265</v>
      </c>
      <c r="AH201" s="19">
        <v>77396</v>
      </c>
      <c r="AI201" s="17" t="s">
        <v>3089</v>
      </c>
      <c r="AJ201" s="17" t="s">
        <v>3089</v>
      </c>
      <c r="AK201" s="11">
        <v>60</v>
      </c>
      <c r="AL201" s="11">
        <v>68</v>
      </c>
      <c r="AM201" s="18">
        <f>AK201*AL201</f>
        <v>4080</v>
      </c>
      <c r="AN201" s="17" t="s">
        <v>106</v>
      </c>
      <c r="AO201" s="20">
        <v>0</v>
      </c>
      <c r="AP201" s="20">
        <v>0</v>
      </c>
      <c r="AQ201" s="17" t="s">
        <v>797</v>
      </c>
      <c r="AR201" s="17" t="s">
        <v>798</v>
      </c>
      <c r="AS201" s="17" t="s">
        <v>3090</v>
      </c>
      <c r="AT201" s="17" t="s">
        <v>800</v>
      </c>
      <c r="AU201" s="17" t="s">
        <v>801</v>
      </c>
      <c r="AV201" s="17" t="s">
        <v>132</v>
      </c>
      <c r="AW201" s="17" t="s">
        <v>802</v>
      </c>
      <c r="AX201" s="17" t="s">
        <v>134</v>
      </c>
      <c r="AY201" s="17" t="s">
        <v>802</v>
      </c>
      <c r="AZ201" s="17" t="s">
        <v>803</v>
      </c>
      <c r="BA201" s="17" t="s">
        <v>804</v>
      </c>
      <c r="BB201" s="21">
        <v>847</v>
      </c>
      <c r="BC201" s="18">
        <v>1</v>
      </c>
      <c r="BD201" s="18">
        <v>29</v>
      </c>
      <c r="BE201" s="18">
        <v>4</v>
      </c>
      <c r="BF201" s="18">
        <v>142</v>
      </c>
      <c r="BG201" s="18">
        <v>6</v>
      </c>
      <c r="BH201" s="18">
        <v>3</v>
      </c>
      <c r="BI201" s="18">
        <v>29.940183000000001</v>
      </c>
      <c r="BJ201" s="18">
        <v>-95.266160999999997</v>
      </c>
    </row>
    <row r="202" spans="1:62" x14ac:dyDescent="0.3">
      <c r="A202" s="16">
        <v>45237</v>
      </c>
      <c r="B202" s="11">
        <v>32018</v>
      </c>
      <c r="C202" s="11" t="s">
        <v>2475</v>
      </c>
      <c r="D202" s="11">
        <v>32018</v>
      </c>
      <c r="E202" s="17" t="s">
        <v>21</v>
      </c>
      <c r="F202" s="17" t="s">
        <v>103</v>
      </c>
      <c r="G202" s="17" t="s">
        <v>10</v>
      </c>
      <c r="H202" s="17"/>
      <c r="I202" s="18">
        <v>621</v>
      </c>
      <c r="J202" s="18">
        <v>1618</v>
      </c>
      <c r="K202" s="18">
        <v>43606</v>
      </c>
      <c r="L202" s="11"/>
      <c r="M202" s="11"/>
      <c r="N202" s="17" t="s">
        <v>104</v>
      </c>
      <c r="O202" s="17" t="s">
        <v>104</v>
      </c>
      <c r="P202" s="16"/>
      <c r="Q202" s="16"/>
      <c r="R202" s="17"/>
      <c r="S202" s="17"/>
      <c r="T202" s="17"/>
      <c r="U202" s="17"/>
      <c r="V202" s="17"/>
      <c r="W202" s="18"/>
      <c r="X202" s="17"/>
      <c r="Y202" s="18"/>
      <c r="Z202" s="17"/>
      <c r="AA202" s="17"/>
      <c r="AB202" s="17"/>
      <c r="AC202" s="17"/>
      <c r="AD202" s="17" t="s">
        <v>3091</v>
      </c>
      <c r="AE202" s="17" t="s">
        <v>3092</v>
      </c>
      <c r="AF202" s="17" t="s">
        <v>3093</v>
      </c>
      <c r="AG202" s="17" t="s">
        <v>265</v>
      </c>
      <c r="AH202" s="22" t="s">
        <v>3094</v>
      </c>
      <c r="AI202" s="17" t="s">
        <v>3095</v>
      </c>
      <c r="AJ202" s="17" t="s">
        <v>3095</v>
      </c>
      <c r="AK202" s="18">
        <v>20</v>
      </c>
      <c r="AL202" s="18">
        <v>25</v>
      </c>
      <c r="AM202" s="18">
        <v>500</v>
      </c>
      <c r="AN202" s="17" t="s">
        <v>106</v>
      </c>
      <c r="AO202" s="20">
        <v>0</v>
      </c>
      <c r="AP202" s="20">
        <v>0</v>
      </c>
      <c r="AQ202" s="17" t="s">
        <v>797</v>
      </c>
      <c r="AR202" s="17" t="s">
        <v>798</v>
      </c>
      <c r="AS202" s="17" t="s">
        <v>3096</v>
      </c>
      <c r="AT202" s="17" t="s">
        <v>800</v>
      </c>
      <c r="AU202" s="17" t="s">
        <v>1468</v>
      </c>
      <c r="AV202" s="17" t="s">
        <v>132</v>
      </c>
      <c r="AW202" s="17" t="s">
        <v>802</v>
      </c>
      <c r="AX202" s="17" t="s">
        <v>134</v>
      </c>
      <c r="AY202" s="17" t="s">
        <v>802</v>
      </c>
      <c r="AZ202" s="17" t="s">
        <v>803</v>
      </c>
      <c r="BA202" s="17" t="s">
        <v>804</v>
      </c>
      <c r="BB202" s="21">
        <v>888</v>
      </c>
      <c r="BC202" s="18">
        <v>3</v>
      </c>
      <c r="BD202" s="18">
        <v>18</v>
      </c>
      <c r="BE202" s="18">
        <v>8</v>
      </c>
      <c r="BF202" s="18">
        <v>142</v>
      </c>
      <c r="BG202" s="18">
        <v>15</v>
      </c>
      <c r="BH202" s="18">
        <v>4</v>
      </c>
      <c r="BI202" s="18">
        <v>29.969477999999999</v>
      </c>
      <c r="BJ202" s="18">
        <v>-95.243332499999994</v>
      </c>
    </row>
    <row r="203" spans="1:62" x14ac:dyDescent="0.3">
      <c r="A203" s="16">
        <v>45237</v>
      </c>
      <c r="B203" s="11">
        <v>32019</v>
      </c>
      <c r="C203" s="11"/>
      <c r="D203" s="11">
        <v>32019</v>
      </c>
      <c r="E203" s="17" t="s">
        <v>21</v>
      </c>
      <c r="F203" s="17" t="s">
        <v>103</v>
      </c>
      <c r="G203" s="17" t="s">
        <v>10</v>
      </c>
      <c r="H203" s="17"/>
      <c r="I203" s="18">
        <v>852</v>
      </c>
      <c r="J203" s="18">
        <v>2644</v>
      </c>
      <c r="K203" s="18">
        <v>0</v>
      </c>
      <c r="L203" s="11"/>
      <c r="M203" s="11"/>
      <c r="N203" s="17" t="s">
        <v>104</v>
      </c>
      <c r="O203" s="17" t="s">
        <v>104</v>
      </c>
      <c r="P203" s="16"/>
      <c r="Q203" s="16"/>
      <c r="R203" s="17"/>
      <c r="S203" s="17"/>
      <c r="T203" s="17"/>
      <c r="U203" s="17"/>
      <c r="V203" s="17"/>
      <c r="W203" s="18"/>
      <c r="X203" s="17"/>
      <c r="Y203" s="18"/>
      <c r="Z203" s="17"/>
      <c r="AA203" s="17"/>
      <c r="AB203" s="17"/>
      <c r="AC203" s="17"/>
      <c r="AD203" s="17" t="s">
        <v>792</v>
      </c>
      <c r="AE203" s="17" t="s">
        <v>793</v>
      </c>
      <c r="AF203" s="17" t="s">
        <v>794</v>
      </c>
      <c r="AG203" s="17" t="s">
        <v>265</v>
      </c>
      <c r="AH203" s="22" t="s">
        <v>795</v>
      </c>
      <c r="AI203" s="17" t="s">
        <v>796</v>
      </c>
      <c r="AJ203" s="17" t="s">
        <v>796</v>
      </c>
      <c r="AK203" s="18">
        <v>24</v>
      </c>
      <c r="AL203" s="18">
        <v>43</v>
      </c>
      <c r="AM203" s="18">
        <v>1032</v>
      </c>
      <c r="AN203" s="17" t="s">
        <v>106</v>
      </c>
      <c r="AO203" s="20">
        <v>0</v>
      </c>
      <c r="AP203" s="20">
        <v>0</v>
      </c>
      <c r="AQ203" s="17" t="s">
        <v>797</v>
      </c>
      <c r="AR203" s="17" t="s">
        <v>798</v>
      </c>
      <c r="AS203" s="17" t="s">
        <v>799</v>
      </c>
      <c r="AT203" s="17" t="s">
        <v>800</v>
      </c>
      <c r="AU203" s="17" t="s">
        <v>801</v>
      </c>
      <c r="AV203" s="17" t="s">
        <v>132</v>
      </c>
      <c r="AW203" s="17" t="s">
        <v>802</v>
      </c>
      <c r="AX203" s="17" t="s">
        <v>134</v>
      </c>
      <c r="AY203" s="17" t="s">
        <v>802</v>
      </c>
      <c r="AZ203" s="17" t="s">
        <v>803</v>
      </c>
      <c r="BA203" s="17" t="s">
        <v>804</v>
      </c>
      <c r="BB203" s="21">
        <v>118</v>
      </c>
      <c r="BC203" s="18">
        <v>1</v>
      </c>
      <c r="BD203" s="18">
        <v>29</v>
      </c>
      <c r="BE203" s="18">
        <v>4</v>
      </c>
      <c r="BF203" s="18">
        <v>142</v>
      </c>
      <c r="BG203" s="18">
        <v>6</v>
      </c>
      <c r="BH203" s="18">
        <v>3</v>
      </c>
      <c r="BI203" s="18">
        <v>29.930489999999999</v>
      </c>
      <c r="BJ203" s="18">
        <v>-95.273941500000006</v>
      </c>
    </row>
    <row r="204" spans="1:62" x14ac:dyDescent="0.3">
      <c r="A204" s="16">
        <v>45237</v>
      </c>
      <c r="B204" s="11">
        <v>32020</v>
      </c>
      <c r="C204" s="11" t="s">
        <v>2475</v>
      </c>
      <c r="D204" s="11">
        <v>32020</v>
      </c>
      <c r="E204" s="17" t="s">
        <v>21</v>
      </c>
      <c r="F204" s="17" t="s">
        <v>103</v>
      </c>
      <c r="G204" s="17" t="s">
        <v>11</v>
      </c>
      <c r="H204" s="17"/>
      <c r="I204" s="18">
        <v>384948</v>
      </c>
      <c r="J204" s="18">
        <v>2599</v>
      </c>
      <c r="K204" s="18">
        <v>43935</v>
      </c>
      <c r="L204" s="11"/>
      <c r="M204" s="11"/>
      <c r="N204" s="17" t="s">
        <v>104</v>
      </c>
      <c r="O204" s="17" t="s">
        <v>104</v>
      </c>
      <c r="P204" s="16"/>
      <c r="Q204" s="16"/>
      <c r="R204" s="17"/>
      <c r="S204" s="17"/>
      <c r="T204" s="17"/>
      <c r="U204" s="17"/>
      <c r="V204" s="17"/>
      <c r="W204" s="18"/>
      <c r="X204" s="17"/>
      <c r="Y204" s="18"/>
      <c r="Z204" s="17"/>
      <c r="AA204" s="17"/>
      <c r="AB204" s="17"/>
      <c r="AC204" s="17"/>
      <c r="AD204" s="17" t="s">
        <v>3097</v>
      </c>
      <c r="AE204" s="17" t="s">
        <v>3098</v>
      </c>
      <c r="AF204" s="17" t="s">
        <v>3099</v>
      </c>
      <c r="AG204" s="17" t="s">
        <v>265</v>
      </c>
      <c r="AH204" s="19">
        <v>77396</v>
      </c>
      <c r="AI204" s="17" t="s">
        <v>3100</v>
      </c>
      <c r="AJ204" s="17" t="s">
        <v>3100</v>
      </c>
      <c r="AK204" s="18">
        <v>24</v>
      </c>
      <c r="AL204" s="18">
        <v>20</v>
      </c>
      <c r="AM204" s="18">
        <v>480</v>
      </c>
      <c r="AN204" s="17" t="s">
        <v>113</v>
      </c>
      <c r="AO204" s="20">
        <v>550</v>
      </c>
      <c r="AP204" s="20">
        <v>550</v>
      </c>
      <c r="AQ204" s="17" t="s">
        <v>3101</v>
      </c>
      <c r="AR204" s="17" t="s">
        <v>3102</v>
      </c>
      <c r="AS204" s="17" t="s">
        <v>3103</v>
      </c>
      <c r="AT204" s="17" t="s">
        <v>3104</v>
      </c>
      <c r="AU204" s="17" t="s">
        <v>3105</v>
      </c>
      <c r="AV204" s="17" t="s">
        <v>479</v>
      </c>
      <c r="AW204" s="17" t="s">
        <v>120</v>
      </c>
      <c r="AX204" s="17" t="s">
        <v>120</v>
      </c>
      <c r="AY204" s="17" t="s">
        <v>121</v>
      </c>
      <c r="AZ204" s="17" t="s">
        <v>103</v>
      </c>
      <c r="BA204" s="17" t="s">
        <v>103</v>
      </c>
      <c r="BB204" s="21">
        <v>960</v>
      </c>
      <c r="BC204" s="18">
        <v>1</v>
      </c>
      <c r="BD204" s="18">
        <v>18</v>
      </c>
      <c r="BE204" s="18">
        <v>4</v>
      </c>
      <c r="BF204" s="18">
        <v>142</v>
      </c>
      <c r="BG204" s="18">
        <v>6</v>
      </c>
      <c r="BH204" s="18">
        <v>4</v>
      </c>
      <c r="BI204" s="18">
        <v>29.936457000000001</v>
      </c>
      <c r="BJ204" s="18">
        <v>-95.243629499999997</v>
      </c>
    </row>
    <row r="205" spans="1:62" x14ac:dyDescent="0.3">
      <c r="A205" s="16">
        <v>45269</v>
      </c>
      <c r="B205" s="11">
        <v>32024</v>
      </c>
      <c r="C205" s="11"/>
      <c r="D205" s="11">
        <v>32024</v>
      </c>
      <c r="E205" s="17" t="s">
        <v>21</v>
      </c>
      <c r="F205" s="17" t="s">
        <v>103</v>
      </c>
      <c r="G205" s="17" t="s">
        <v>11</v>
      </c>
      <c r="H205" s="17"/>
      <c r="I205" s="18">
        <v>301</v>
      </c>
      <c r="J205" s="18">
        <v>1545</v>
      </c>
      <c r="K205" s="18">
        <v>42038</v>
      </c>
      <c r="L205" s="11"/>
      <c r="M205" s="11"/>
      <c r="N205" s="17" t="s">
        <v>104</v>
      </c>
      <c r="O205" s="17" t="s">
        <v>104</v>
      </c>
      <c r="P205" s="16"/>
      <c r="Q205" s="16"/>
      <c r="R205" s="17"/>
      <c r="S205" s="17"/>
      <c r="T205" s="17"/>
      <c r="U205" s="17"/>
      <c r="V205" s="17"/>
      <c r="W205" s="18"/>
      <c r="X205" s="17"/>
      <c r="Y205" s="18"/>
      <c r="Z205" s="17"/>
      <c r="AA205" s="17"/>
      <c r="AB205" s="17"/>
      <c r="AC205" s="17"/>
      <c r="AD205" s="17" t="s">
        <v>1063</v>
      </c>
      <c r="AE205" s="17" t="s">
        <v>1064</v>
      </c>
      <c r="AF205" s="17" t="s">
        <v>1065</v>
      </c>
      <c r="AG205" s="17" t="s">
        <v>111</v>
      </c>
      <c r="AH205" s="19">
        <v>77016</v>
      </c>
      <c r="AI205" s="17" t="s">
        <v>1066</v>
      </c>
      <c r="AJ205" s="17" t="s">
        <v>1066</v>
      </c>
      <c r="AK205" s="18">
        <v>46</v>
      </c>
      <c r="AL205" s="18">
        <v>44</v>
      </c>
      <c r="AM205" s="18">
        <v>2024</v>
      </c>
      <c r="AN205" s="17" t="s">
        <v>113</v>
      </c>
      <c r="AO205" s="12"/>
      <c r="AP205" s="12"/>
      <c r="AQ205" s="17" t="s">
        <v>1067</v>
      </c>
      <c r="AR205" s="17" t="s">
        <v>1068</v>
      </c>
      <c r="AS205" s="17" t="s">
        <v>1069</v>
      </c>
      <c r="AT205" s="17" t="s">
        <v>103</v>
      </c>
      <c r="AU205" s="17" t="s">
        <v>1070</v>
      </c>
      <c r="AV205" s="17" t="s">
        <v>1050</v>
      </c>
      <c r="AW205" s="17" t="s">
        <v>1051</v>
      </c>
      <c r="AX205" s="17" t="s">
        <v>1052</v>
      </c>
      <c r="AY205" s="17" t="s">
        <v>121</v>
      </c>
      <c r="AZ205" s="17" t="s">
        <v>103</v>
      </c>
      <c r="BA205" s="17" t="s">
        <v>103</v>
      </c>
      <c r="BB205" s="21">
        <v>454</v>
      </c>
      <c r="BC205" s="18">
        <v>1</v>
      </c>
      <c r="BD205" s="18">
        <v>18</v>
      </c>
      <c r="BE205" s="18">
        <v>4</v>
      </c>
      <c r="BF205" s="18">
        <v>141</v>
      </c>
      <c r="BG205" s="18">
        <v>13</v>
      </c>
      <c r="BH205" s="18">
        <v>3</v>
      </c>
      <c r="BI205" s="18">
        <v>29.869326000000001</v>
      </c>
      <c r="BJ205" s="18">
        <v>-95.298372000000001</v>
      </c>
    </row>
    <row r="206" spans="1:62" x14ac:dyDescent="0.3">
      <c r="A206" s="16">
        <v>45269</v>
      </c>
      <c r="B206" s="11">
        <v>32026</v>
      </c>
      <c r="C206" s="11" t="s">
        <v>2475</v>
      </c>
      <c r="D206" s="11">
        <v>32026</v>
      </c>
      <c r="E206" s="17" t="s">
        <v>21</v>
      </c>
      <c r="F206" s="17" t="s">
        <v>103</v>
      </c>
      <c r="G206" s="17" t="s">
        <v>10</v>
      </c>
      <c r="H206" s="17"/>
      <c r="I206" s="18">
        <v>1025</v>
      </c>
      <c r="J206" s="18">
        <v>553</v>
      </c>
      <c r="K206" s="18">
        <v>44428</v>
      </c>
      <c r="L206" s="11"/>
      <c r="M206" s="11"/>
      <c r="N206" s="17" t="s">
        <v>104</v>
      </c>
      <c r="O206" s="17" t="s">
        <v>104</v>
      </c>
      <c r="P206" s="16"/>
      <c r="Q206" s="16"/>
      <c r="R206" s="17"/>
      <c r="S206" s="17"/>
      <c r="T206" s="17"/>
      <c r="U206" s="17"/>
      <c r="V206" s="17"/>
      <c r="W206" s="18"/>
      <c r="X206" s="17"/>
      <c r="Y206" s="18"/>
      <c r="Z206" s="17"/>
      <c r="AA206" s="17"/>
      <c r="AB206" s="17"/>
      <c r="AC206" s="17"/>
      <c r="AD206" s="17" t="s">
        <v>3106</v>
      </c>
      <c r="AE206" s="17" t="s">
        <v>3107</v>
      </c>
      <c r="AF206" s="17" t="s">
        <v>3108</v>
      </c>
      <c r="AG206" s="17" t="s">
        <v>111</v>
      </c>
      <c r="AH206" s="22" t="s">
        <v>3109</v>
      </c>
      <c r="AI206" s="17" t="s">
        <v>337</v>
      </c>
      <c r="AJ206" s="17" t="s">
        <v>337</v>
      </c>
      <c r="AK206" s="18">
        <v>27</v>
      </c>
      <c r="AL206" s="18">
        <v>36</v>
      </c>
      <c r="AM206" s="18">
        <v>972</v>
      </c>
      <c r="AN206" s="17" t="s">
        <v>113</v>
      </c>
      <c r="AO206" s="20">
        <v>400</v>
      </c>
      <c r="AP206" s="20">
        <v>400</v>
      </c>
      <c r="AQ206" s="17" t="s">
        <v>3110</v>
      </c>
      <c r="AR206" s="17" t="s">
        <v>3111</v>
      </c>
      <c r="AS206" s="17" t="s">
        <v>3112</v>
      </c>
      <c r="AT206" s="17" t="s">
        <v>103</v>
      </c>
      <c r="AU206" s="17" t="s">
        <v>3113</v>
      </c>
      <c r="AV206" s="17" t="s">
        <v>119</v>
      </c>
      <c r="AW206" s="17" t="s">
        <v>120</v>
      </c>
      <c r="AX206" s="17" t="s">
        <v>120</v>
      </c>
      <c r="AY206" s="17" t="s">
        <v>121</v>
      </c>
      <c r="AZ206" s="17" t="s">
        <v>3114</v>
      </c>
      <c r="BA206" s="17" t="s">
        <v>103</v>
      </c>
      <c r="BB206" s="21">
        <v>252</v>
      </c>
      <c r="BC206" s="18">
        <v>1</v>
      </c>
      <c r="BD206" s="18">
        <v>18</v>
      </c>
      <c r="BE206" s="18">
        <v>4</v>
      </c>
      <c r="BF206" s="18">
        <v>141</v>
      </c>
      <c r="BG206" s="18">
        <v>13</v>
      </c>
      <c r="BH206" s="18">
        <v>3</v>
      </c>
      <c r="BI206" s="18">
        <v>29.864376</v>
      </c>
      <c r="BJ206" s="18">
        <v>-95.311098000000001</v>
      </c>
    </row>
    <row r="207" spans="1:62" x14ac:dyDescent="0.3">
      <c r="A207" s="16">
        <v>45269</v>
      </c>
      <c r="B207" s="11">
        <v>32028</v>
      </c>
      <c r="C207" s="11" t="s">
        <v>2475</v>
      </c>
      <c r="D207" s="11">
        <v>32028</v>
      </c>
      <c r="E207" s="17" t="s">
        <v>21</v>
      </c>
      <c r="F207" s="17" t="s">
        <v>103</v>
      </c>
      <c r="G207" s="17" t="s">
        <v>11</v>
      </c>
      <c r="H207" s="17"/>
      <c r="I207" s="18">
        <v>440</v>
      </c>
      <c r="J207" s="18">
        <v>534</v>
      </c>
      <c r="K207" s="18">
        <v>42207</v>
      </c>
      <c r="L207" s="11"/>
      <c r="M207" s="11"/>
      <c r="N207" s="17" t="s">
        <v>104</v>
      </c>
      <c r="O207" s="17" t="s">
        <v>104</v>
      </c>
      <c r="P207" s="16"/>
      <c r="Q207" s="16"/>
      <c r="R207" s="17"/>
      <c r="S207" s="17"/>
      <c r="T207" s="17"/>
      <c r="U207" s="17"/>
      <c r="V207" s="17"/>
      <c r="W207" s="18"/>
      <c r="X207" s="17"/>
      <c r="Y207" s="18"/>
      <c r="Z207" s="17"/>
      <c r="AA207" s="17"/>
      <c r="AB207" s="17"/>
      <c r="AC207" s="17"/>
      <c r="AD207" s="17" t="s">
        <v>3115</v>
      </c>
      <c r="AE207" s="17" t="s">
        <v>3116</v>
      </c>
      <c r="AF207" s="17" t="s">
        <v>3117</v>
      </c>
      <c r="AG207" s="17" t="s">
        <v>111</v>
      </c>
      <c r="AH207" s="22" t="s">
        <v>3118</v>
      </c>
      <c r="AI207" s="17" t="s">
        <v>3119</v>
      </c>
      <c r="AJ207" s="17" t="s">
        <v>3119</v>
      </c>
      <c r="AK207" s="18">
        <v>33</v>
      </c>
      <c r="AL207" s="18">
        <v>35</v>
      </c>
      <c r="AM207" s="18">
        <v>1155</v>
      </c>
      <c r="AN207" s="17" t="s">
        <v>113</v>
      </c>
      <c r="AO207" s="12"/>
      <c r="AP207" s="12"/>
      <c r="AQ207" s="17" t="s">
        <v>3120</v>
      </c>
      <c r="AR207" s="17" t="s">
        <v>3121</v>
      </c>
      <c r="AS207" s="17" t="s">
        <v>3122</v>
      </c>
      <c r="AT207" s="17" t="s">
        <v>3123</v>
      </c>
      <c r="AU207" s="17" t="s">
        <v>3124</v>
      </c>
      <c r="AV207" s="17" t="s">
        <v>119</v>
      </c>
      <c r="AW207" s="17" t="s">
        <v>120</v>
      </c>
      <c r="AX207" s="17" t="s">
        <v>120</v>
      </c>
      <c r="AY207" s="17" t="s">
        <v>121</v>
      </c>
      <c r="AZ207" s="17" t="s">
        <v>3125</v>
      </c>
      <c r="BA207" s="17" t="s">
        <v>103</v>
      </c>
      <c r="BB207" s="21">
        <v>230</v>
      </c>
      <c r="BC207" s="18">
        <v>1</v>
      </c>
      <c r="BD207" s="18">
        <v>18</v>
      </c>
      <c r="BE207" s="18">
        <v>4</v>
      </c>
      <c r="BF207" s="18">
        <v>141</v>
      </c>
      <c r="BG207" s="18">
        <v>13</v>
      </c>
      <c r="BH207" s="18">
        <v>1</v>
      </c>
      <c r="BI207" s="18">
        <v>29.834361000000001</v>
      </c>
      <c r="BJ207" s="18">
        <v>-95.327577000000005</v>
      </c>
    </row>
    <row r="208" spans="1:62" x14ac:dyDescent="0.3">
      <c r="A208" s="16">
        <v>45269</v>
      </c>
      <c r="B208" s="18">
        <v>32030</v>
      </c>
      <c r="C208" s="18"/>
      <c r="D208" s="18">
        <v>32030</v>
      </c>
      <c r="E208" s="17" t="s">
        <v>21</v>
      </c>
      <c r="F208" s="17" t="s">
        <v>103</v>
      </c>
      <c r="G208" s="17" t="s">
        <v>11</v>
      </c>
      <c r="H208" s="17"/>
      <c r="I208" s="18">
        <v>106</v>
      </c>
      <c r="J208" s="18">
        <v>1342</v>
      </c>
      <c r="K208" s="18">
        <v>43452</v>
      </c>
      <c r="L208" s="11"/>
      <c r="M208" s="11"/>
      <c r="N208" s="17" t="s">
        <v>104</v>
      </c>
      <c r="O208" s="17" t="s">
        <v>104</v>
      </c>
      <c r="P208" s="16"/>
      <c r="Q208" s="16"/>
      <c r="R208" s="17"/>
      <c r="S208" s="17"/>
      <c r="T208" s="17"/>
      <c r="U208" s="17"/>
      <c r="V208" s="17"/>
      <c r="W208" s="18"/>
      <c r="X208" s="17"/>
      <c r="Y208" s="18"/>
      <c r="Z208" s="17"/>
      <c r="AA208" s="17"/>
      <c r="AB208" s="17"/>
      <c r="AC208" s="17"/>
      <c r="AD208" s="17" t="s">
        <v>454</v>
      </c>
      <c r="AE208" s="17" t="s">
        <v>3126</v>
      </c>
      <c r="AF208" s="17" t="s">
        <v>3127</v>
      </c>
      <c r="AG208" s="17" t="s">
        <v>111</v>
      </c>
      <c r="AH208" s="19">
        <v>77044</v>
      </c>
      <c r="AI208" s="17" t="s">
        <v>3128</v>
      </c>
      <c r="AJ208" s="17" t="s">
        <v>3128</v>
      </c>
      <c r="AK208" s="18">
        <v>27</v>
      </c>
      <c r="AL208" s="18">
        <v>31</v>
      </c>
      <c r="AM208" s="18">
        <v>837</v>
      </c>
      <c r="AN208" s="17" t="s">
        <v>113</v>
      </c>
      <c r="AO208" s="20">
        <v>0</v>
      </c>
      <c r="AP208" s="20">
        <v>0</v>
      </c>
      <c r="AQ208" s="17" t="s">
        <v>458</v>
      </c>
      <c r="AR208" s="17" t="s">
        <v>459</v>
      </c>
      <c r="AS208" s="17" t="s">
        <v>3129</v>
      </c>
      <c r="AT208" s="17" t="s">
        <v>460</v>
      </c>
      <c r="AU208" s="17" t="s">
        <v>461</v>
      </c>
      <c r="AV208" s="17" t="s">
        <v>132</v>
      </c>
      <c r="AW208" s="17" t="s">
        <v>462</v>
      </c>
      <c r="AX208" s="17" t="s">
        <v>134</v>
      </c>
      <c r="AY208" s="17" t="s">
        <v>462</v>
      </c>
      <c r="AZ208" s="17" t="s">
        <v>3130</v>
      </c>
      <c r="BA208" s="17" t="s">
        <v>3131</v>
      </c>
      <c r="BB208" s="21">
        <v>528</v>
      </c>
      <c r="BC208" s="18">
        <v>1</v>
      </c>
      <c r="BD208" s="18">
        <v>29</v>
      </c>
      <c r="BE208" s="18">
        <v>4</v>
      </c>
      <c r="BF208" s="18">
        <v>142</v>
      </c>
      <c r="BG208" s="18">
        <v>6</v>
      </c>
      <c r="BH208" s="18">
        <v>3</v>
      </c>
      <c r="BI208" s="18">
        <v>29.8485242</v>
      </c>
      <c r="BJ208" s="18">
        <v>-95.211462400000002</v>
      </c>
    </row>
    <row r="209" spans="1:62" x14ac:dyDescent="0.3">
      <c r="A209" s="16">
        <v>45269</v>
      </c>
      <c r="B209" s="11">
        <v>32031</v>
      </c>
      <c r="C209" s="11"/>
      <c r="D209" s="11">
        <v>32031</v>
      </c>
      <c r="E209" s="17" t="s">
        <v>21</v>
      </c>
      <c r="F209" s="17" t="s">
        <v>103</v>
      </c>
      <c r="G209" s="17" t="s">
        <v>10</v>
      </c>
      <c r="H209" s="17"/>
      <c r="I209" s="18">
        <v>894</v>
      </c>
      <c r="J209" s="18">
        <v>1475</v>
      </c>
      <c r="K209" s="18">
        <v>42572</v>
      </c>
      <c r="L209" s="11"/>
      <c r="M209" s="11"/>
      <c r="N209" s="17" t="s">
        <v>104</v>
      </c>
      <c r="O209" s="17" t="s">
        <v>104</v>
      </c>
      <c r="P209" s="16"/>
      <c r="Q209" s="16"/>
      <c r="R209" s="17"/>
      <c r="S209" s="17"/>
      <c r="T209" s="17"/>
      <c r="U209" s="17"/>
      <c r="V209" s="17"/>
      <c r="W209" s="18"/>
      <c r="X209" s="17"/>
      <c r="Y209" s="18"/>
      <c r="Z209" s="17"/>
      <c r="AA209" s="17"/>
      <c r="AB209" s="17"/>
      <c r="AC209" s="17"/>
      <c r="AD209" s="17" t="s">
        <v>1492</v>
      </c>
      <c r="AE209" s="17" t="s">
        <v>1493</v>
      </c>
      <c r="AF209" s="17" t="s">
        <v>1458</v>
      </c>
      <c r="AG209" s="17" t="s">
        <v>111</v>
      </c>
      <c r="AH209" s="22" t="s">
        <v>1494</v>
      </c>
      <c r="AI209" s="17" t="s">
        <v>254</v>
      </c>
      <c r="AJ209" s="17" t="s">
        <v>254</v>
      </c>
      <c r="AK209" s="18">
        <v>49</v>
      </c>
      <c r="AL209" s="18">
        <v>66</v>
      </c>
      <c r="AM209" s="18">
        <v>3234</v>
      </c>
      <c r="AN209" s="17" t="s">
        <v>106</v>
      </c>
      <c r="AO209" s="20">
        <v>0</v>
      </c>
      <c r="AP209" s="20">
        <v>0</v>
      </c>
      <c r="AQ209" s="17" t="s">
        <v>797</v>
      </c>
      <c r="AR209" s="17" t="s">
        <v>798</v>
      </c>
      <c r="AS209" s="17" t="s">
        <v>1495</v>
      </c>
      <c r="AT209" s="17" t="s">
        <v>800</v>
      </c>
      <c r="AU209" s="17" t="s">
        <v>801</v>
      </c>
      <c r="AV209" s="17" t="s">
        <v>132</v>
      </c>
      <c r="AW209" s="17" t="s">
        <v>802</v>
      </c>
      <c r="AX209" s="17" t="s">
        <v>134</v>
      </c>
      <c r="AY209" s="17" t="s">
        <v>802</v>
      </c>
      <c r="AZ209" s="17" t="s">
        <v>803</v>
      </c>
      <c r="BA209" s="17" t="s">
        <v>804</v>
      </c>
      <c r="BB209" s="21">
        <v>964</v>
      </c>
      <c r="BC209" s="18">
        <v>3</v>
      </c>
      <c r="BD209" s="18">
        <v>2</v>
      </c>
      <c r="BE209" s="18">
        <v>8</v>
      </c>
      <c r="BF209" s="18">
        <v>127</v>
      </c>
      <c r="BG209" s="18">
        <v>15</v>
      </c>
      <c r="BH209" s="18">
        <v>3</v>
      </c>
      <c r="BI209" s="18">
        <v>29.963007000000001</v>
      </c>
      <c r="BJ209" s="18">
        <v>-95.170630500000001</v>
      </c>
    </row>
    <row r="210" spans="1:62" x14ac:dyDescent="0.3">
      <c r="A210" s="16">
        <v>45237</v>
      </c>
      <c r="B210" s="11">
        <v>32034</v>
      </c>
      <c r="C210" s="11" t="s">
        <v>2475</v>
      </c>
      <c r="D210" s="11">
        <v>32034</v>
      </c>
      <c r="E210" s="17" t="s">
        <v>21</v>
      </c>
      <c r="F210" s="17" t="s">
        <v>103</v>
      </c>
      <c r="G210" s="17" t="s">
        <v>10</v>
      </c>
      <c r="H210" s="17"/>
      <c r="I210" s="18">
        <v>936</v>
      </c>
      <c r="J210" s="18">
        <v>149</v>
      </c>
      <c r="K210" s="18">
        <v>42554</v>
      </c>
      <c r="L210" s="11"/>
      <c r="M210" s="11"/>
      <c r="N210" s="17" t="s">
        <v>104</v>
      </c>
      <c r="O210" s="17" t="s">
        <v>105</v>
      </c>
      <c r="P210" s="16"/>
      <c r="Q210" s="16"/>
      <c r="R210" s="17"/>
      <c r="S210" s="17"/>
      <c r="T210" s="17"/>
      <c r="U210" s="17"/>
      <c r="V210" s="17"/>
      <c r="W210" s="18"/>
      <c r="X210" s="17"/>
      <c r="Y210" s="18"/>
      <c r="Z210" s="17"/>
      <c r="AA210" s="17"/>
      <c r="AB210" s="17"/>
      <c r="AC210" s="17"/>
      <c r="AD210" s="17" t="s">
        <v>3132</v>
      </c>
      <c r="AE210" s="17" t="s">
        <v>3133</v>
      </c>
      <c r="AF210" s="17" t="s">
        <v>3134</v>
      </c>
      <c r="AG210" s="17" t="s">
        <v>111</v>
      </c>
      <c r="AH210" s="22" t="s">
        <v>3135</v>
      </c>
      <c r="AI210" s="17" t="s">
        <v>142</v>
      </c>
      <c r="AJ210" s="17" t="s">
        <v>142</v>
      </c>
      <c r="AK210" s="18">
        <v>35</v>
      </c>
      <c r="AL210" s="18">
        <v>74</v>
      </c>
      <c r="AM210" s="18">
        <v>2590</v>
      </c>
      <c r="AN210" s="17" t="s">
        <v>103</v>
      </c>
      <c r="AO210" s="12"/>
      <c r="AP210" s="20">
        <v>0</v>
      </c>
      <c r="AQ210" s="17" t="s">
        <v>739</v>
      </c>
      <c r="AR210" s="17" t="s">
        <v>740</v>
      </c>
      <c r="AS210" s="17" t="s">
        <v>832</v>
      </c>
      <c r="AT210" s="17" t="s">
        <v>3136</v>
      </c>
      <c r="AU210" s="17" t="s">
        <v>3137</v>
      </c>
      <c r="AV210" s="17" t="s">
        <v>245</v>
      </c>
      <c r="AW210" s="17" t="s">
        <v>744</v>
      </c>
      <c r="AX210" s="17" t="s">
        <v>745</v>
      </c>
      <c r="AY210" s="17" t="s">
        <v>745</v>
      </c>
      <c r="AZ210" s="17" t="s">
        <v>3138</v>
      </c>
      <c r="BA210" s="17" t="s">
        <v>3139</v>
      </c>
      <c r="BB210" s="21">
        <v>1025</v>
      </c>
      <c r="BC210" s="18">
        <v>1</v>
      </c>
      <c r="BD210" s="18">
        <v>2</v>
      </c>
      <c r="BE210" s="18">
        <v>8</v>
      </c>
      <c r="BF210" s="18">
        <v>142</v>
      </c>
      <c r="BG210" s="18">
        <v>15</v>
      </c>
      <c r="BH210" s="18">
        <v>3</v>
      </c>
      <c r="BI210" s="18">
        <v>29.902002499999998</v>
      </c>
      <c r="BJ210" s="18">
        <v>-95.155483700000005</v>
      </c>
    </row>
    <row r="211" spans="1:62" x14ac:dyDescent="0.3">
      <c r="A211" s="16">
        <v>45237</v>
      </c>
      <c r="B211" s="11">
        <v>32035</v>
      </c>
      <c r="C211" s="11"/>
      <c r="D211" s="11">
        <v>32035</v>
      </c>
      <c r="E211" s="17" t="s">
        <v>21</v>
      </c>
      <c r="F211" s="17" t="s">
        <v>103</v>
      </c>
      <c r="G211" s="17" t="s">
        <v>11</v>
      </c>
      <c r="H211" s="17"/>
      <c r="I211" s="18">
        <v>763</v>
      </c>
      <c r="J211" s="18">
        <v>882</v>
      </c>
      <c r="K211" s="18">
        <v>42497</v>
      </c>
      <c r="L211" s="11"/>
      <c r="M211" s="11"/>
      <c r="N211" s="17" t="s">
        <v>104</v>
      </c>
      <c r="O211" s="17" t="s">
        <v>105</v>
      </c>
      <c r="P211" s="16"/>
      <c r="Q211" s="16"/>
      <c r="R211" s="17"/>
      <c r="S211" s="17"/>
      <c r="T211" s="17"/>
      <c r="U211" s="17"/>
      <c r="V211" s="17"/>
      <c r="W211" s="18"/>
      <c r="X211" s="17"/>
      <c r="Y211" s="18"/>
      <c r="Z211" s="17"/>
      <c r="AA211" s="17"/>
      <c r="AB211" s="17"/>
      <c r="AC211" s="17"/>
      <c r="AD211" s="17" t="s">
        <v>2085</v>
      </c>
      <c r="AE211" s="17" t="s">
        <v>3140</v>
      </c>
      <c r="AF211" s="17" t="s">
        <v>3141</v>
      </c>
      <c r="AG211" s="17" t="s">
        <v>111</v>
      </c>
      <c r="AH211" s="22" t="s">
        <v>3142</v>
      </c>
      <c r="AI211" s="17" t="s">
        <v>270</v>
      </c>
      <c r="AJ211" s="17" t="s">
        <v>270</v>
      </c>
      <c r="AK211" s="18">
        <v>33</v>
      </c>
      <c r="AL211" s="18">
        <v>51</v>
      </c>
      <c r="AM211" s="18">
        <v>1683</v>
      </c>
      <c r="AN211" s="17" t="s">
        <v>113</v>
      </c>
      <c r="AO211" s="20">
        <v>0</v>
      </c>
      <c r="AP211" s="20">
        <v>0</v>
      </c>
      <c r="AQ211" s="17" t="s">
        <v>458</v>
      </c>
      <c r="AR211" s="17" t="s">
        <v>459</v>
      </c>
      <c r="AS211" s="17" t="s">
        <v>3143</v>
      </c>
      <c r="AT211" s="17" t="s">
        <v>460</v>
      </c>
      <c r="AU211" s="17" t="s">
        <v>461</v>
      </c>
      <c r="AV211" s="17" t="s">
        <v>132</v>
      </c>
      <c r="AW211" s="17" t="s">
        <v>462</v>
      </c>
      <c r="AX211" s="17" t="s">
        <v>134</v>
      </c>
      <c r="AY211" s="17" t="s">
        <v>462</v>
      </c>
      <c r="AZ211" s="17" t="s">
        <v>463</v>
      </c>
      <c r="BA211" s="17" t="s">
        <v>464</v>
      </c>
      <c r="BB211" s="21">
        <v>976</v>
      </c>
      <c r="BC211" s="18">
        <v>1</v>
      </c>
      <c r="BD211" s="18">
        <v>2</v>
      </c>
      <c r="BE211" s="18">
        <v>8</v>
      </c>
      <c r="BF211" s="18">
        <v>142</v>
      </c>
      <c r="BG211" s="18">
        <v>6</v>
      </c>
      <c r="BH211" s="18">
        <v>3</v>
      </c>
      <c r="BI211" s="18">
        <v>29.862027000000001</v>
      </c>
      <c r="BJ211" s="18">
        <v>-95.131881000000007</v>
      </c>
    </row>
    <row r="212" spans="1:62" x14ac:dyDescent="0.3">
      <c r="A212" s="16">
        <v>45269</v>
      </c>
      <c r="B212" s="11">
        <v>32036</v>
      </c>
      <c r="C212" s="11"/>
      <c r="D212" s="11">
        <v>32036</v>
      </c>
      <c r="E212" s="17" t="s">
        <v>21</v>
      </c>
      <c r="F212" s="17" t="s">
        <v>103</v>
      </c>
      <c r="G212" s="17" t="s">
        <v>11</v>
      </c>
      <c r="H212" s="17"/>
      <c r="I212" s="18">
        <v>170</v>
      </c>
      <c r="J212" s="18">
        <v>630</v>
      </c>
      <c r="K212" s="18">
        <v>42381</v>
      </c>
      <c r="L212" s="11"/>
      <c r="M212" s="11"/>
      <c r="N212" s="17" t="s">
        <v>104</v>
      </c>
      <c r="O212" s="17" t="s">
        <v>105</v>
      </c>
      <c r="P212" s="16"/>
      <c r="Q212" s="16"/>
      <c r="R212" s="17"/>
      <c r="S212" s="17"/>
      <c r="T212" s="17"/>
      <c r="U212" s="17"/>
      <c r="V212" s="17"/>
      <c r="W212" s="18"/>
      <c r="X212" s="17"/>
      <c r="Y212" s="18"/>
      <c r="Z212" s="17"/>
      <c r="AA212" s="17"/>
      <c r="AB212" s="17"/>
      <c r="AC212" s="17"/>
      <c r="AD212" s="17" t="s">
        <v>1975</v>
      </c>
      <c r="AE212" s="17" t="s">
        <v>1976</v>
      </c>
      <c r="AF212" s="17" t="s">
        <v>1977</v>
      </c>
      <c r="AG212" s="17" t="s">
        <v>111</v>
      </c>
      <c r="AH212" s="22" t="s">
        <v>1978</v>
      </c>
      <c r="AI212" s="17" t="s">
        <v>142</v>
      </c>
      <c r="AJ212" s="17" t="s">
        <v>142</v>
      </c>
      <c r="AK212" s="18">
        <v>42</v>
      </c>
      <c r="AL212" s="18">
        <v>58</v>
      </c>
      <c r="AM212" s="18">
        <v>2436</v>
      </c>
      <c r="AN212" s="17" t="s">
        <v>113</v>
      </c>
      <c r="AO212" s="20">
        <v>0</v>
      </c>
      <c r="AP212" s="20">
        <v>0</v>
      </c>
      <c r="AQ212" s="17" t="s">
        <v>458</v>
      </c>
      <c r="AR212" s="17" t="s">
        <v>459</v>
      </c>
      <c r="AS212" s="17" t="s">
        <v>1979</v>
      </c>
      <c r="AT212" s="17" t="s">
        <v>460</v>
      </c>
      <c r="AU212" s="17" t="s">
        <v>461</v>
      </c>
      <c r="AV212" s="17" t="s">
        <v>132</v>
      </c>
      <c r="AW212" s="17" t="s">
        <v>462</v>
      </c>
      <c r="AX212" s="17" t="s">
        <v>134</v>
      </c>
      <c r="AY212" s="17" t="s">
        <v>462</v>
      </c>
      <c r="AZ212" s="17" t="s">
        <v>1980</v>
      </c>
      <c r="BA212" s="17" t="s">
        <v>103</v>
      </c>
      <c r="BB212" s="21">
        <v>376</v>
      </c>
      <c r="BC212" s="18">
        <v>2</v>
      </c>
      <c r="BD212" s="18">
        <v>29</v>
      </c>
      <c r="BE212" s="18">
        <v>4</v>
      </c>
      <c r="BF212" s="18">
        <v>142</v>
      </c>
      <c r="BG212" s="18">
        <v>15</v>
      </c>
      <c r="BH212" s="18">
        <v>3</v>
      </c>
      <c r="BI212" s="18">
        <v>29.836053</v>
      </c>
      <c r="BJ212" s="18">
        <v>-95.1889635</v>
      </c>
    </row>
    <row r="213" spans="1:62" x14ac:dyDescent="0.3">
      <c r="A213" s="11"/>
      <c r="B213" s="11">
        <v>32039</v>
      </c>
      <c r="C213" s="11" t="s">
        <v>2475</v>
      </c>
      <c r="D213" s="11">
        <v>32039</v>
      </c>
      <c r="E213" s="17" t="s">
        <v>21</v>
      </c>
      <c r="F213" s="17" t="s">
        <v>103</v>
      </c>
      <c r="G213" s="17" t="s">
        <v>10</v>
      </c>
      <c r="H213" s="17"/>
      <c r="I213" s="18">
        <v>40</v>
      </c>
      <c r="J213" s="18">
        <v>518</v>
      </c>
      <c r="K213" s="18">
        <v>42172</v>
      </c>
      <c r="L213" s="11"/>
      <c r="M213" s="11"/>
      <c r="N213" s="17" t="s">
        <v>104</v>
      </c>
      <c r="O213" s="17" t="s">
        <v>104</v>
      </c>
      <c r="P213" s="16"/>
      <c r="Q213" s="16"/>
      <c r="R213" s="17"/>
      <c r="S213" s="17"/>
      <c r="T213" s="17"/>
      <c r="U213" s="17"/>
      <c r="V213" s="17"/>
      <c r="W213" s="18"/>
      <c r="X213" s="17"/>
      <c r="Y213" s="18"/>
      <c r="Z213" s="17"/>
      <c r="AA213" s="17"/>
      <c r="AB213" s="17"/>
      <c r="AC213" s="17"/>
      <c r="AD213" s="17" t="s">
        <v>3144</v>
      </c>
      <c r="AE213" s="17" t="s">
        <v>3145</v>
      </c>
      <c r="AF213" s="17" t="s">
        <v>3146</v>
      </c>
      <c r="AG213" s="17" t="s">
        <v>111</v>
      </c>
      <c r="AH213" s="19">
        <v>77078</v>
      </c>
      <c r="AI213" s="17" t="s">
        <v>873</v>
      </c>
      <c r="AJ213" s="17" t="s">
        <v>873</v>
      </c>
      <c r="AK213" s="11">
        <v>55</v>
      </c>
      <c r="AL213" s="11">
        <v>95</v>
      </c>
      <c r="AM213" s="18">
        <f>AK213*AL213</f>
        <v>5225</v>
      </c>
      <c r="AN213" s="17" t="s">
        <v>103</v>
      </c>
      <c r="AO213" s="12"/>
      <c r="AP213" s="20">
        <v>0</v>
      </c>
      <c r="AQ213" s="17" t="s">
        <v>128</v>
      </c>
      <c r="AR213" s="17" t="s">
        <v>129</v>
      </c>
      <c r="AS213" s="17" t="s">
        <v>3147</v>
      </c>
      <c r="AT213" s="17" t="s">
        <v>130</v>
      </c>
      <c r="AU213" s="17" t="s">
        <v>131</v>
      </c>
      <c r="AV213" s="17" t="s">
        <v>132</v>
      </c>
      <c r="AW213" s="17" t="s">
        <v>133</v>
      </c>
      <c r="AX213" s="17" t="s">
        <v>134</v>
      </c>
      <c r="AY213" s="17" t="s">
        <v>133</v>
      </c>
      <c r="AZ213" s="17" t="s">
        <v>3148</v>
      </c>
      <c r="BA213" s="17" t="s">
        <v>103</v>
      </c>
      <c r="BB213" s="21">
        <v>205</v>
      </c>
      <c r="BC213" s="18">
        <v>1</v>
      </c>
      <c r="BD213" s="18">
        <v>18</v>
      </c>
      <c r="BE213" s="18">
        <v>4</v>
      </c>
      <c r="BF213" s="18">
        <v>141</v>
      </c>
      <c r="BG213" s="18">
        <v>13</v>
      </c>
      <c r="BH213" s="18">
        <v>3</v>
      </c>
      <c r="BI213" s="18">
        <v>29.854206000000001</v>
      </c>
      <c r="BJ213" s="18">
        <v>-95.263659000000004</v>
      </c>
    </row>
    <row r="214" spans="1:62" x14ac:dyDescent="0.3">
      <c r="A214" s="16">
        <v>45269</v>
      </c>
      <c r="B214" s="11">
        <v>32040</v>
      </c>
      <c r="C214" s="11"/>
      <c r="D214" s="11">
        <v>32040</v>
      </c>
      <c r="E214" s="17" t="s">
        <v>21</v>
      </c>
      <c r="F214" s="17" t="s">
        <v>103</v>
      </c>
      <c r="G214" s="17" t="s">
        <v>11</v>
      </c>
      <c r="H214" s="17"/>
      <c r="I214" s="18">
        <v>9</v>
      </c>
      <c r="J214" s="18">
        <v>1687</v>
      </c>
      <c r="K214" s="18">
        <v>42129</v>
      </c>
      <c r="L214" s="11"/>
      <c r="M214" s="11"/>
      <c r="N214" s="17" t="s">
        <v>104</v>
      </c>
      <c r="O214" s="17" t="s">
        <v>104</v>
      </c>
      <c r="P214" s="16"/>
      <c r="Q214" s="16"/>
      <c r="R214" s="17"/>
      <c r="S214" s="17"/>
      <c r="T214" s="17"/>
      <c r="U214" s="17"/>
      <c r="V214" s="17"/>
      <c r="W214" s="18"/>
      <c r="X214" s="17"/>
      <c r="Y214" s="18"/>
      <c r="Z214" s="17"/>
      <c r="AA214" s="17"/>
      <c r="AB214" s="17"/>
      <c r="AC214" s="17"/>
      <c r="AD214" s="17" t="s">
        <v>1746</v>
      </c>
      <c r="AE214" s="17" t="s">
        <v>1747</v>
      </c>
      <c r="AF214" s="17" t="s">
        <v>1748</v>
      </c>
      <c r="AG214" s="17" t="s">
        <v>111</v>
      </c>
      <c r="AH214" s="22" t="s">
        <v>1749</v>
      </c>
      <c r="AI214" s="17" t="s">
        <v>254</v>
      </c>
      <c r="AJ214" s="17" t="s">
        <v>254</v>
      </c>
      <c r="AK214" s="18">
        <v>81</v>
      </c>
      <c r="AL214" s="18">
        <v>100</v>
      </c>
      <c r="AM214" s="18">
        <v>8100</v>
      </c>
      <c r="AN214" s="17" t="s">
        <v>103</v>
      </c>
      <c r="AO214" s="12"/>
      <c r="AP214" s="20">
        <v>0</v>
      </c>
      <c r="AQ214" s="17" t="s">
        <v>128</v>
      </c>
      <c r="AR214" s="17" t="s">
        <v>129</v>
      </c>
      <c r="AS214" s="17" t="s">
        <v>1750</v>
      </c>
      <c r="AT214" s="17" t="s">
        <v>130</v>
      </c>
      <c r="AU214" s="17" t="s">
        <v>131</v>
      </c>
      <c r="AV214" s="17" t="s">
        <v>132</v>
      </c>
      <c r="AW214" s="17" t="s">
        <v>133</v>
      </c>
      <c r="AX214" s="17" t="s">
        <v>134</v>
      </c>
      <c r="AY214" s="17" t="s">
        <v>133</v>
      </c>
      <c r="AZ214" s="17" t="s">
        <v>1751</v>
      </c>
      <c r="BA214" s="17" t="s">
        <v>103</v>
      </c>
      <c r="BB214" s="21">
        <v>585</v>
      </c>
      <c r="BC214" s="18">
        <v>1</v>
      </c>
      <c r="BD214" s="18">
        <v>18</v>
      </c>
      <c r="BE214" s="18">
        <v>4</v>
      </c>
      <c r="BF214" s="18">
        <v>141</v>
      </c>
      <c r="BG214" s="18">
        <v>13</v>
      </c>
      <c r="BH214" s="18">
        <v>3</v>
      </c>
      <c r="BI214" s="18">
        <v>29.866851</v>
      </c>
      <c r="BJ214" s="18">
        <v>-95.259833999999998</v>
      </c>
    </row>
    <row r="215" spans="1:62" x14ac:dyDescent="0.3">
      <c r="A215" s="16">
        <v>45269</v>
      </c>
      <c r="B215" s="11">
        <v>32041</v>
      </c>
      <c r="C215" s="11"/>
      <c r="D215" s="11">
        <v>32041</v>
      </c>
      <c r="E215" s="17" t="s">
        <v>21</v>
      </c>
      <c r="F215" s="17" t="s">
        <v>103</v>
      </c>
      <c r="G215" s="17" t="s">
        <v>11</v>
      </c>
      <c r="H215" s="17"/>
      <c r="I215" s="18">
        <v>350</v>
      </c>
      <c r="J215" s="18">
        <v>628</v>
      </c>
      <c r="K215" s="18">
        <v>43798</v>
      </c>
      <c r="L215" s="11"/>
      <c r="M215" s="11"/>
      <c r="N215" s="17" t="s">
        <v>104</v>
      </c>
      <c r="O215" s="17" t="s">
        <v>104</v>
      </c>
      <c r="P215" s="16"/>
      <c r="Q215" s="16"/>
      <c r="R215" s="17"/>
      <c r="S215" s="17"/>
      <c r="T215" s="17"/>
      <c r="U215" s="17"/>
      <c r="V215" s="17"/>
      <c r="W215" s="18"/>
      <c r="X215" s="17"/>
      <c r="Y215" s="18"/>
      <c r="Z215" s="17"/>
      <c r="AA215" s="17"/>
      <c r="AB215" s="17"/>
      <c r="AC215" s="17"/>
      <c r="AD215" s="17" t="s">
        <v>123</v>
      </c>
      <c r="AE215" s="17" t="s">
        <v>3149</v>
      </c>
      <c r="AF215" s="17" t="s">
        <v>3150</v>
      </c>
      <c r="AG215" s="17" t="s">
        <v>111</v>
      </c>
      <c r="AH215" s="22" t="s">
        <v>3151</v>
      </c>
      <c r="AI215" s="17" t="s">
        <v>2484</v>
      </c>
      <c r="AJ215" s="17" t="s">
        <v>2484</v>
      </c>
      <c r="AK215" s="18">
        <v>62</v>
      </c>
      <c r="AL215" s="18">
        <v>49</v>
      </c>
      <c r="AM215" s="18">
        <v>3038</v>
      </c>
      <c r="AN215" s="17" t="s">
        <v>113</v>
      </c>
      <c r="AO215" s="20">
        <v>900</v>
      </c>
      <c r="AP215" s="20">
        <v>900</v>
      </c>
      <c r="AQ215" s="17" t="s">
        <v>3152</v>
      </c>
      <c r="AR215" s="17" t="s">
        <v>3153</v>
      </c>
      <c r="AS215" s="17" t="s">
        <v>3154</v>
      </c>
      <c r="AT215" s="17" t="s">
        <v>103</v>
      </c>
      <c r="AU215" s="17" t="s">
        <v>3155</v>
      </c>
      <c r="AV215" s="17" t="s">
        <v>2130</v>
      </c>
      <c r="AW215" s="17" t="s">
        <v>120</v>
      </c>
      <c r="AX215" s="17" t="s">
        <v>120</v>
      </c>
      <c r="AY215" s="17" t="s">
        <v>121</v>
      </c>
      <c r="AZ215" s="17" t="s">
        <v>3156</v>
      </c>
      <c r="BA215" s="17" t="s">
        <v>103</v>
      </c>
      <c r="BB215" s="21">
        <v>374</v>
      </c>
      <c r="BC215" s="18">
        <v>2</v>
      </c>
      <c r="BD215" s="18">
        <v>29</v>
      </c>
      <c r="BE215" s="18">
        <v>4</v>
      </c>
      <c r="BF215" s="18">
        <v>142</v>
      </c>
      <c r="BG215" s="18">
        <v>6</v>
      </c>
      <c r="BH215" s="18">
        <v>2</v>
      </c>
      <c r="BI215" s="18">
        <v>29.813094</v>
      </c>
      <c r="BJ215" s="18">
        <v>-95.241172500000005</v>
      </c>
    </row>
    <row r="216" spans="1:62" x14ac:dyDescent="0.3">
      <c r="A216" s="16">
        <v>45237</v>
      </c>
      <c r="B216" s="11">
        <v>32042</v>
      </c>
      <c r="C216" s="11"/>
      <c r="D216" s="11">
        <v>32042</v>
      </c>
      <c r="E216" s="17" t="s">
        <v>21</v>
      </c>
      <c r="F216" s="17" t="s">
        <v>103</v>
      </c>
      <c r="G216" s="17" t="s">
        <v>10</v>
      </c>
      <c r="H216" s="17"/>
      <c r="I216" s="18">
        <v>481</v>
      </c>
      <c r="J216" s="18">
        <v>607</v>
      </c>
      <c r="K216" s="18">
        <v>42741</v>
      </c>
      <c r="L216" s="11"/>
      <c r="M216" s="11"/>
      <c r="N216" s="17" t="s">
        <v>104</v>
      </c>
      <c r="O216" s="17" t="s">
        <v>104</v>
      </c>
      <c r="P216" s="16"/>
      <c r="Q216" s="16"/>
      <c r="R216" s="17"/>
      <c r="S216" s="17"/>
      <c r="T216" s="17"/>
      <c r="U216" s="17"/>
      <c r="V216" s="17"/>
      <c r="W216" s="18"/>
      <c r="X216" s="17"/>
      <c r="Y216" s="18"/>
      <c r="Z216" s="17"/>
      <c r="AA216" s="17"/>
      <c r="AB216" s="17"/>
      <c r="AC216" s="17"/>
      <c r="AD216" s="17" t="s">
        <v>949</v>
      </c>
      <c r="AE216" s="17" t="s">
        <v>950</v>
      </c>
      <c r="AF216" s="17" t="s">
        <v>951</v>
      </c>
      <c r="AG216" s="17" t="s">
        <v>111</v>
      </c>
      <c r="AH216" s="22" t="s">
        <v>952</v>
      </c>
      <c r="AI216" s="17" t="s">
        <v>953</v>
      </c>
      <c r="AJ216" s="17" t="s">
        <v>953</v>
      </c>
      <c r="AK216" s="18">
        <v>35</v>
      </c>
      <c r="AL216" s="18">
        <v>43</v>
      </c>
      <c r="AM216" s="18">
        <v>1505</v>
      </c>
      <c r="AN216" s="17" t="s">
        <v>113</v>
      </c>
      <c r="AO216" s="20">
        <v>1500</v>
      </c>
      <c r="AP216" s="20">
        <v>1500</v>
      </c>
      <c r="AQ216" s="17" t="s">
        <v>954</v>
      </c>
      <c r="AR216" s="17" t="s">
        <v>955</v>
      </c>
      <c r="AS216" s="17" t="s">
        <v>956</v>
      </c>
      <c r="AT216" s="17" t="s">
        <v>957</v>
      </c>
      <c r="AU216" s="17" t="s">
        <v>958</v>
      </c>
      <c r="AV216" s="17" t="s">
        <v>119</v>
      </c>
      <c r="AW216" s="17" t="s">
        <v>120</v>
      </c>
      <c r="AX216" s="17" t="s">
        <v>120</v>
      </c>
      <c r="AY216" s="17" t="s">
        <v>121</v>
      </c>
      <c r="AZ216" s="17" t="s">
        <v>959</v>
      </c>
      <c r="BA216" s="17" t="s">
        <v>103</v>
      </c>
      <c r="BB216" s="21">
        <v>606</v>
      </c>
      <c r="BC216" s="18">
        <v>1</v>
      </c>
      <c r="BD216" s="18">
        <v>18</v>
      </c>
      <c r="BE216" s="18">
        <v>4</v>
      </c>
      <c r="BF216" s="18">
        <v>142</v>
      </c>
      <c r="BG216" s="18">
        <v>13</v>
      </c>
      <c r="BH216" s="18">
        <v>1</v>
      </c>
      <c r="BI216" s="18">
        <v>29.813706</v>
      </c>
      <c r="BJ216" s="18">
        <v>-95.333062499999997</v>
      </c>
    </row>
    <row r="217" spans="1:62" x14ac:dyDescent="0.3">
      <c r="A217" s="16">
        <v>45237</v>
      </c>
      <c r="B217" s="11">
        <v>32044</v>
      </c>
      <c r="C217" s="11"/>
      <c r="D217" s="11">
        <v>32044</v>
      </c>
      <c r="E217" s="17" t="s">
        <v>21</v>
      </c>
      <c r="F217" s="17" t="s">
        <v>103</v>
      </c>
      <c r="G217" s="17" t="s">
        <v>10</v>
      </c>
      <c r="H217" s="17"/>
      <c r="I217" s="18">
        <v>1389</v>
      </c>
      <c r="J217" s="18">
        <v>2095</v>
      </c>
      <c r="K217" s="18">
        <v>42170</v>
      </c>
      <c r="L217" s="11"/>
      <c r="M217" s="11"/>
      <c r="N217" s="17" t="s">
        <v>104</v>
      </c>
      <c r="O217" s="17" t="s">
        <v>104</v>
      </c>
      <c r="P217" s="16"/>
      <c r="Q217" s="16"/>
      <c r="R217" s="17"/>
      <c r="S217" s="17"/>
      <c r="T217" s="17"/>
      <c r="U217" s="17"/>
      <c r="V217" s="17"/>
      <c r="W217" s="18"/>
      <c r="X217" s="17"/>
      <c r="Y217" s="18"/>
      <c r="Z217" s="17"/>
      <c r="AA217" s="17"/>
      <c r="AB217" s="17"/>
      <c r="AC217" s="17"/>
      <c r="AD217" s="17" t="s">
        <v>1394</v>
      </c>
      <c r="AE217" s="17" t="s">
        <v>1395</v>
      </c>
      <c r="AF217" s="17" t="s">
        <v>1396</v>
      </c>
      <c r="AG217" s="17" t="s">
        <v>111</v>
      </c>
      <c r="AH217" s="19">
        <v>77028</v>
      </c>
      <c r="AI217" s="17" t="s">
        <v>1397</v>
      </c>
      <c r="AJ217" s="17" t="s">
        <v>1397</v>
      </c>
      <c r="AK217" s="18">
        <v>35</v>
      </c>
      <c r="AL217" s="18">
        <v>50</v>
      </c>
      <c r="AM217" s="18">
        <v>1750</v>
      </c>
      <c r="AN217" s="17" t="s">
        <v>103</v>
      </c>
      <c r="AO217" s="12"/>
      <c r="AP217" s="20">
        <v>0</v>
      </c>
      <c r="AQ217" s="17" t="s">
        <v>128</v>
      </c>
      <c r="AR217" s="17" t="s">
        <v>129</v>
      </c>
      <c r="AS217" s="17" t="s">
        <v>1398</v>
      </c>
      <c r="AT217" s="17" t="s">
        <v>130</v>
      </c>
      <c r="AU217" s="17" t="s">
        <v>131</v>
      </c>
      <c r="AV217" s="17" t="s">
        <v>132</v>
      </c>
      <c r="AW217" s="17" t="s">
        <v>133</v>
      </c>
      <c r="AX217" s="17" t="s">
        <v>134</v>
      </c>
      <c r="AY217" s="17" t="s">
        <v>133</v>
      </c>
      <c r="AZ217" s="17" t="s">
        <v>1399</v>
      </c>
      <c r="BA217" s="17" t="s">
        <v>103</v>
      </c>
      <c r="BB217" s="21">
        <v>580</v>
      </c>
      <c r="BC217" s="18">
        <v>1</v>
      </c>
      <c r="BD217" s="18">
        <v>18</v>
      </c>
      <c r="BE217" s="18">
        <v>4</v>
      </c>
      <c r="BF217" s="18">
        <v>142</v>
      </c>
      <c r="BG217" s="18">
        <v>13</v>
      </c>
      <c r="BH217" s="18">
        <v>1</v>
      </c>
      <c r="BI217" s="18">
        <v>29.822687999999999</v>
      </c>
      <c r="BJ217" s="18">
        <v>-95.315319000000002</v>
      </c>
    </row>
    <row r="218" spans="1:62" x14ac:dyDescent="0.3">
      <c r="A218" s="16">
        <v>45269</v>
      </c>
      <c r="B218" s="11">
        <v>32046</v>
      </c>
      <c r="C218" s="11"/>
      <c r="D218" s="11">
        <v>32046</v>
      </c>
      <c r="E218" s="17" t="s">
        <v>21</v>
      </c>
      <c r="F218" s="17" t="s">
        <v>103</v>
      </c>
      <c r="G218" s="17" t="s">
        <v>11</v>
      </c>
      <c r="H218" s="17"/>
      <c r="I218" s="18">
        <v>95</v>
      </c>
      <c r="J218" s="18">
        <v>641</v>
      </c>
      <c r="K218" s="18">
        <v>42181</v>
      </c>
      <c r="L218" s="11"/>
      <c r="M218" s="11"/>
      <c r="N218" s="17" t="s">
        <v>104</v>
      </c>
      <c r="O218" s="17" t="s">
        <v>104</v>
      </c>
      <c r="P218" s="16"/>
      <c r="Q218" s="16"/>
      <c r="R218" s="17"/>
      <c r="S218" s="17"/>
      <c r="T218" s="17"/>
      <c r="U218" s="17"/>
      <c r="V218" s="17"/>
      <c r="W218" s="18"/>
      <c r="X218" s="17"/>
      <c r="Y218" s="18"/>
      <c r="Z218" s="17"/>
      <c r="AA218" s="17"/>
      <c r="AB218" s="17"/>
      <c r="AC218" s="17"/>
      <c r="AD218" s="17" t="s">
        <v>1496</v>
      </c>
      <c r="AE218" s="17" t="s">
        <v>1497</v>
      </c>
      <c r="AF218" s="17" t="s">
        <v>1498</v>
      </c>
      <c r="AG218" s="17" t="s">
        <v>111</v>
      </c>
      <c r="AH218" s="22" t="s">
        <v>1499</v>
      </c>
      <c r="AI218" s="17" t="s">
        <v>1500</v>
      </c>
      <c r="AJ218" s="17" t="s">
        <v>1500</v>
      </c>
      <c r="AK218" s="18">
        <v>36</v>
      </c>
      <c r="AL218" s="18">
        <v>45</v>
      </c>
      <c r="AM218" s="18">
        <v>1620</v>
      </c>
      <c r="AN218" s="17" t="s">
        <v>103</v>
      </c>
      <c r="AO218" s="12"/>
      <c r="AP218" s="20">
        <v>0</v>
      </c>
      <c r="AQ218" s="17" t="s">
        <v>2520</v>
      </c>
      <c r="AR218" s="17" t="s">
        <v>2521</v>
      </c>
      <c r="AS218" s="17" t="s">
        <v>1501</v>
      </c>
      <c r="AT218" s="17" t="s">
        <v>103</v>
      </c>
      <c r="AU218" s="17" t="s">
        <v>2522</v>
      </c>
      <c r="AV218" s="17" t="s">
        <v>245</v>
      </c>
      <c r="AW218" s="17" t="s">
        <v>413</v>
      </c>
      <c r="AX218" s="17" t="s">
        <v>186</v>
      </c>
      <c r="AY218" s="17" t="s">
        <v>414</v>
      </c>
      <c r="AZ218" s="17" t="s">
        <v>2523</v>
      </c>
      <c r="BA218" s="17" t="s">
        <v>2524</v>
      </c>
      <c r="BB218" s="21">
        <v>401</v>
      </c>
      <c r="BC218" s="18">
        <v>1</v>
      </c>
      <c r="BD218" s="18">
        <v>18</v>
      </c>
      <c r="BE218" s="18">
        <v>4</v>
      </c>
      <c r="BF218" s="18">
        <v>141</v>
      </c>
      <c r="BG218" s="18">
        <v>13</v>
      </c>
      <c r="BH218" s="18">
        <v>3</v>
      </c>
      <c r="BI218" s="18">
        <v>29.840544000000001</v>
      </c>
      <c r="BJ218" s="18">
        <v>-95.268258000000003</v>
      </c>
    </row>
    <row r="219" spans="1:62" x14ac:dyDescent="0.3">
      <c r="A219" s="16">
        <v>45269</v>
      </c>
      <c r="B219" s="11">
        <v>32047</v>
      </c>
      <c r="C219" s="11" t="s">
        <v>2475</v>
      </c>
      <c r="D219" s="11">
        <v>32047</v>
      </c>
      <c r="E219" s="17" t="s">
        <v>21</v>
      </c>
      <c r="F219" s="17" t="s">
        <v>103</v>
      </c>
      <c r="G219" s="17" t="s">
        <v>11</v>
      </c>
      <c r="H219" s="17"/>
      <c r="I219" s="18">
        <v>202</v>
      </c>
      <c r="J219" s="18">
        <v>745</v>
      </c>
      <c r="K219" s="18">
        <v>42184</v>
      </c>
      <c r="L219" s="11"/>
      <c r="M219" s="11"/>
      <c r="N219" s="17" t="s">
        <v>104</v>
      </c>
      <c r="O219" s="17" t="s">
        <v>104</v>
      </c>
      <c r="P219" s="16"/>
      <c r="Q219" s="16"/>
      <c r="R219" s="17"/>
      <c r="S219" s="17"/>
      <c r="T219" s="17"/>
      <c r="U219" s="17"/>
      <c r="V219" s="17"/>
      <c r="W219" s="18"/>
      <c r="X219" s="17"/>
      <c r="Y219" s="18"/>
      <c r="Z219" s="17"/>
      <c r="AA219" s="17"/>
      <c r="AB219" s="17"/>
      <c r="AC219" s="17"/>
      <c r="AD219" s="17" t="s">
        <v>3157</v>
      </c>
      <c r="AE219" s="17" t="s">
        <v>3158</v>
      </c>
      <c r="AF219" s="17" t="s">
        <v>3159</v>
      </c>
      <c r="AG219" s="17" t="s">
        <v>111</v>
      </c>
      <c r="AH219" s="22" t="s">
        <v>3160</v>
      </c>
      <c r="AI219" s="17" t="s">
        <v>337</v>
      </c>
      <c r="AJ219" s="17" t="s">
        <v>337</v>
      </c>
      <c r="AK219" s="18">
        <v>89</v>
      </c>
      <c r="AL219" s="18">
        <v>39</v>
      </c>
      <c r="AM219" s="18">
        <v>3471</v>
      </c>
      <c r="AN219" s="17" t="s">
        <v>113</v>
      </c>
      <c r="AO219" s="12"/>
      <c r="AP219" s="12"/>
      <c r="AQ219" s="17" t="s">
        <v>3161</v>
      </c>
      <c r="AR219" s="17" t="s">
        <v>3162</v>
      </c>
      <c r="AS219" s="17" t="s">
        <v>3163</v>
      </c>
      <c r="AT219" s="17" t="s">
        <v>3164</v>
      </c>
      <c r="AU219" s="17" t="s">
        <v>3165</v>
      </c>
      <c r="AV219" s="17" t="s">
        <v>119</v>
      </c>
      <c r="AW219" s="17" t="s">
        <v>120</v>
      </c>
      <c r="AX219" s="17" t="s">
        <v>120</v>
      </c>
      <c r="AY219" s="17" t="s">
        <v>121</v>
      </c>
      <c r="AZ219" s="17" t="s">
        <v>3166</v>
      </c>
      <c r="BA219" s="17" t="s">
        <v>103</v>
      </c>
      <c r="BB219" s="21">
        <v>581</v>
      </c>
      <c r="BC219" s="18">
        <v>1</v>
      </c>
      <c r="BD219" s="18">
        <v>18</v>
      </c>
      <c r="BE219" s="18">
        <v>4</v>
      </c>
      <c r="BF219" s="18">
        <v>142</v>
      </c>
      <c r="BG219" s="18">
        <v>13</v>
      </c>
      <c r="BH219" s="18">
        <v>1</v>
      </c>
      <c r="BI219" s="18">
        <v>29.828253100000001</v>
      </c>
      <c r="BJ219" s="18">
        <v>-95.301257000000007</v>
      </c>
    </row>
    <row r="220" spans="1:62" x14ac:dyDescent="0.3">
      <c r="A220" s="16">
        <v>45237</v>
      </c>
      <c r="B220" s="11">
        <v>32048</v>
      </c>
      <c r="C220" s="11"/>
      <c r="D220" s="11">
        <v>32048</v>
      </c>
      <c r="E220" s="17" t="s">
        <v>21</v>
      </c>
      <c r="F220" s="17" t="s">
        <v>103</v>
      </c>
      <c r="G220" s="17" t="s">
        <v>10</v>
      </c>
      <c r="H220" s="17"/>
      <c r="I220" s="18">
        <v>258</v>
      </c>
      <c r="J220" s="18">
        <v>554</v>
      </c>
      <c r="K220" s="18">
        <v>42185</v>
      </c>
      <c r="L220" s="11"/>
      <c r="M220" s="11"/>
      <c r="N220" s="17" t="s">
        <v>104</v>
      </c>
      <c r="O220" s="17" t="s">
        <v>104</v>
      </c>
      <c r="P220" s="16"/>
      <c r="Q220" s="16"/>
      <c r="R220" s="17"/>
      <c r="S220" s="17"/>
      <c r="T220" s="17"/>
      <c r="U220" s="17"/>
      <c r="V220" s="17"/>
      <c r="W220" s="18"/>
      <c r="X220" s="17"/>
      <c r="Y220" s="18"/>
      <c r="Z220" s="17"/>
      <c r="AA220" s="17"/>
      <c r="AB220" s="17"/>
      <c r="AC220" s="17"/>
      <c r="AD220" s="17" t="s">
        <v>824</v>
      </c>
      <c r="AE220" s="17" t="s">
        <v>3167</v>
      </c>
      <c r="AF220" s="17" t="s">
        <v>3168</v>
      </c>
      <c r="AG220" s="17" t="s">
        <v>111</v>
      </c>
      <c r="AH220" s="22" t="s">
        <v>3169</v>
      </c>
      <c r="AI220" s="17" t="s">
        <v>3170</v>
      </c>
      <c r="AJ220" s="17" t="s">
        <v>3170</v>
      </c>
      <c r="AK220" s="18">
        <v>70</v>
      </c>
      <c r="AL220" s="18">
        <v>40</v>
      </c>
      <c r="AM220" s="18">
        <v>2800</v>
      </c>
      <c r="AN220" s="17" t="s">
        <v>113</v>
      </c>
      <c r="AO220" s="20">
        <v>500</v>
      </c>
      <c r="AP220" s="20">
        <v>500</v>
      </c>
      <c r="AQ220" s="17" t="s">
        <v>3171</v>
      </c>
      <c r="AR220" s="17" t="s">
        <v>3172</v>
      </c>
      <c r="AS220" s="17" t="s">
        <v>3173</v>
      </c>
      <c r="AT220" s="17" t="s">
        <v>3174</v>
      </c>
      <c r="AU220" s="17" t="s">
        <v>3175</v>
      </c>
      <c r="AV220" s="17" t="s">
        <v>119</v>
      </c>
      <c r="AW220" s="17" t="s">
        <v>120</v>
      </c>
      <c r="AX220" s="17" t="s">
        <v>120</v>
      </c>
      <c r="AY220" s="17" t="s">
        <v>121</v>
      </c>
      <c r="AZ220" s="17" t="s">
        <v>3176</v>
      </c>
      <c r="BA220" s="17" t="s">
        <v>103</v>
      </c>
      <c r="BB220" s="21">
        <v>253</v>
      </c>
      <c r="BC220" s="18">
        <v>1</v>
      </c>
      <c r="BD220" s="18">
        <v>18</v>
      </c>
      <c r="BE220" s="18">
        <v>4</v>
      </c>
      <c r="BF220" s="18">
        <v>142</v>
      </c>
      <c r="BG220" s="18">
        <v>13</v>
      </c>
      <c r="BH220" s="18">
        <v>3</v>
      </c>
      <c r="BI220" s="18">
        <v>29.823093</v>
      </c>
      <c r="BJ220" s="18">
        <v>-95.283490499999999</v>
      </c>
    </row>
    <row r="221" spans="1:62" x14ac:dyDescent="0.3">
      <c r="A221" s="16">
        <v>45237</v>
      </c>
      <c r="B221" s="11">
        <v>32051</v>
      </c>
      <c r="C221" s="11" t="s">
        <v>2475</v>
      </c>
      <c r="D221" s="11">
        <v>32051</v>
      </c>
      <c r="E221" s="17" t="s">
        <v>21</v>
      </c>
      <c r="F221" s="17" t="s">
        <v>103</v>
      </c>
      <c r="G221" s="17" t="s">
        <v>10</v>
      </c>
      <c r="H221" s="17"/>
      <c r="I221" s="18">
        <v>745</v>
      </c>
      <c r="J221" s="18">
        <v>3126</v>
      </c>
      <c r="K221" s="18">
        <v>43836</v>
      </c>
      <c r="L221" s="11"/>
      <c r="M221" s="11"/>
      <c r="N221" s="17" t="s">
        <v>105</v>
      </c>
      <c r="O221" s="17" t="s">
        <v>105</v>
      </c>
      <c r="P221" s="16"/>
      <c r="Q221" s="16"/>
      <c r="R221" s="17"/>
      <c r="S221" s="17"/>
      <c r="T221" s="17"/>
      <c r="U221" s="17"/>
      <c r="V221" s="17"/>
      <c r="W221" s="18"/>
      <c r="X221" s="17"/>
      <c r="Y221" s="18"/>
      <c r="Z221" s="17"/>
      <c r="AA221" s="17"/>
      <c r="AB221" s="17"/>
      <c r="AC221" s="17"/>
      <c r="AD221" s="17" t="s">
        <v>3177</v>
      </c>
      <c r="AE221" s="17" t="s">
        <v>3178</v>
      </c>
      <c r="AF221" s="17" t="s">
        <v>3179</v>
      </c>
      <c r="AG221" s="17" t="s">
        <v>1459</v>
      </c>
      <c r="AH221" s="19">
        <v>77339</v>
      </c>
      <c r="AI221" s="17" t="s">
        <v>3180</v>
      </c>
      <c r="AJ221" s="17" t="s">
        <v>3180</v>
      </c>
      <c r="AK221" s="18">
        <v>26</v>
      </c>
      <c r="AL221" s="18">
        <v>53</v>
      </c>
      <c r="AM221" s="18">
        <v>1378</v>
      </c>
      <c r="AN221" s="17" t="s">
        <v>106</v>
      </c>
      <c r="AO221" s="20">
        <v>0</v>
      </c>
      <c r="AP221" s="20">
        <v>0</v>
      </c>
      <c r="AQ221" s="17" t="s">
        <v>797</v>
      </c>
      <c r="AR221" s="17" t="s">
        <v>798</v>
      </c>
      <c r="AS221" s="17" t="s">
        <v>3181</v>
      </c>
      <c r="AT221" s="17" t="s">
        <v>800</v>
      </c>
      <c r="AU221" s="17" t="s">
        <v>801</v>
      </c>
      <c r="AV221" s="17" t="s">
        <v>132</v>
      </c>
      <c r="AW221" s="17" t="s">
        <v>802</v>
      </c>
      <c r="AX221" s="17" t="s">
        <v>134</v>
      </c>
      <c r="AY221" s="17" t="s">
        <v>802</v>
      </c>
      <c r="AZ221" s="17" t="s">
        <v>803</v>
      </c>
      <c r="BA221" s="17" t="s">
        <v>804</v>
      </c>
      <c r="BB221" s="21">
        <v>469</v>
      </c>
      <c r="BC221" s="18">
        <v>3</v>
      </c>
      <c r="BD221" s="18">
        <v>2</v>
      </c>
      <c r="BE221" s="18">
        <v>8</v>
      </c>
      <c r="BF221" s="18">
        <v>127</v>
      </c>
      <c r="BG221" s="18">
        <v>4</v>
      </c>
      <c r="BH221" s="18">
        <v>4</v>
      </c>
      <c r="BI221" s="18">
        <v>30.042639000000001</v>
      </c>
      <c r="BJ221" s="18">
        <v>-95.223635999999999</v>
      </c>
    </row>
    <row r="222" spans="1:62" x14ac:dyDescent="0.3">
      <c r="A222" s="16">
        <v>45269</v>
      </c>
      <c r="B222" s="11">
        <v>32054</v>
      </c>
      <c r="C222" s="11"/>
      <c r="D222" s="11">
        <v>32054</v>
      </c>
      <c r="E222" s="17" t="s">
        <v>21</v>
      </c>
      <c r="F222" s="17" t="s">
        <v>103</v>
      </c>
      <c r="G222" s="17" t="s">
        <v>10</v>
      </c>
      <c r="H222" s="17" t="s">
        <v>103</v>
      </c>
      <c r="I222" s="18">
        <v>470</v>
      </c>
      <c r="J222" s="18">
        <v>281</v>
      </c>
      <c r="K222" s="18">
        <v>42640</v>
      </c>
      <c r="L222" s="11"/>
      <c r="M222" s="11"/>
      <c r="N222" s="17" t="s">
        <v>105</v>
      </c>
      <c r="O222" s="17" t="s">
        <v>105</v>
      </c>
      <c r="P222" s="16"/>
      <c r="Q222" s="16"/>
      <c r="R222" s="17"/>
      <c r="S222" s="17"/>
      <c r="T222" s="17"/>
      <c r="U222" s="17"/>
      <c r="V222" s="17"/>
      <c r="W222" s="18"/>
      <c r="X222" s="17"/>
      <c r="Y222" s="18"/>
      <c r="Z222" s="17"/>
      <c r="AA222" s="17"/>
      <c r="AB222" s="17"/>
      <c r="AC222" s="17"/>
      <c r="AD222" s="17" t="s">
        <v>1462</v>
      </c>
      <c r="AE222" s="17" t="s">
        <v>1463</v>
      </c>
      <c r="AF222" s="17" t="s">
        <v>1464</v>
      </c>
      <c r="AG222" s="17" t="s">
        <v>1459</v>
      </c>
      <c r="AH222" s="22" t="s">
        <v>1465</v>
      </c>
      <c r="AI222" s="17" t="s">
        <v>1466</v>
      </c>
      <c r="AJ222" s="17" t="s">
        <v>1466</v>
      </c>
      <c r="AK222" s="18">
        <v>12</v>
      </c>
      <c r="AL222" s="18">
        <v>58</v>
      </c>
      <c r="AM222" s="18">
        <v>696</v>
      </c>
      <c r="AN222" s="17" t="s">
        <v>106</v>
      </c>
      <c r="AO222" s="20">
        <v>0</v>
      </c>
      <c r="AP222" s="20">
        <v>0</v>
      </c>
      <c r="AQ222" s="17" t="s">
        <v>797</v>
      </c>
      <c r="AR222" s="17" t="s">
        <v>798</v>
      </c>
      <c r="AS222" s="17" t="s">
        <v>1467</v>
      </c>
      <c r="AT222" s="17" t="s">
        <v>800</v>
      </c>
      <c r="AU222" s="17" t="s">
        <v>1468</v>
      </c>
      <c r="AV222" s="17" t="s">
        <v>132</v>
      </c>
      <c r="AW222" s="17" t="s">
        <v>802</v>
      </c>
      <c r="AX222" s="17" t="s">
        <v>134</v>
      </c>
      <c r="AY222" s="17" t="s">
        <v>802</v>
      </c>
      <c r="AZ222" s="17" t="s">
        <v>803</v>
      </c>
      <c r="BA222" s="17" t="s">
        <v>804</v>
      </c>
      <c r="BB222" s="21">
        <v>635</v>
      </c>
      <c r="BC222" s="18">
        <v>3</v>
      </c>
      <c r="BD222" s="18">
        <v>2</v>
      </c>
      <c r="BE222" s="18">
        <v>8</v>
      </c>
      <c r="BF222" s="18">
        <v>127</v>
      </c>
      <c r="BG222" s="18">
        <v>4</v>
      </c>
      <c r="BH222" s="18">
        <v>4</v>
      </c>
      <c r="BI222" s="18">
        <v>30.0717</v>
      </c>
      <c r="BJ222" s="18">
        <v>-95.212779999999995</v>
      </c>
    </row>
    <row r="223" spans="1:62" x14ac:dyDescent="0.3">
      <c r="A223" s="16">
        <v>45269</v>
      </c>
      <c r="B223" s="11">
        <v>32056</v>
      </c>
      <c r="C223" s="11" t="s">
        <v>2475</v>
      </c>
      <c r="D223" s="11">
        <v>32056</v>
      </c>
      <c r="E223" s="17" t="s">
        <v>21</v>
      </c>
      <c r="F223" s="17" t="s">
        <v>103</v>
      </c>
      <c r="G223" s="17" t="s">
        <v>10</v>
      </c>
      <c r="H223" s="17" t="s">
        <v>103</v>
      </c>
      <c r="I223" s="18">
        <v>432</v>
      </c>
      <c r="J223" s="18">
        <v>248</v>
      </c>
      <c r="K223" s="18">
        <v>1906</v>
      </c>
      <c r="L223" s="11"/>
      <c r="M223" s="11"/>
      <c r="N223" s="17" t="s">
        <v>105</v>
      </c>
      <c r="O223" s="17" t="s">
        <v>105</v>
      </c>
      <c r="P223" s="16"/>
      <c r="Q223" s="16"/>
      <c r="R223" s="17"/>
      <c r="S223" s="17"/>
      <c r="T223" s="17"/>
      <c r="U223" s="17"/>
      <c r="V223" s="17"/>
      <c r="W223" s="18"/>
      <c r="X223" s="17"/>
      <c r="Y223" s="18"/>
      <c r="Z223" s="17"/>
      <c r="AA223" s="17"/>
      <c r="AB223" s="17"/>
      <c r="AC223" s="17"/>
      <c r="AD223" s="17" t="s">
        <v>3182</v>
      </c>
      <c r="AE223" s="17" t="s">
        <v>3183</v>
      </c>
      <c r="AF223" s="17" t="s">
        <v>3184</v>
      </c>
      <c r="AG223" s="17" t="s">
        <v>1459</v>
      </c>
      <c r="AH223" s="22" t="s">
        <v>3185</v>
      </c>
      <c r="AI223" s="17" t="s">
        <v>148</v>
      </c>
      <c r="AJ223" s="17" t="s">
        <v>148</v>
      </c>
      <c r="AK223" s="18">
        <v>29</v>
      </c>
      <c r="AL223" s="18">
        <v>30</v>
      </c>
      <c r="AM223" s="18">
        <v>870</v>
      </c>
      <c r="AN223" s="17" t="s">
        <v>103</v>
      </c>
      <c r="AO223" s="12"/>
      <c r="AP223" s="20">
        <v>0</v>
      </c>
      <c r="AQ223" s="17" t="s">
        <v>3186</v>
      </c>
      <c r="AR223" s="17" t="s">
        <v>3187</v>
      </c>
      <c r="AS223" s="17" t="s">
        <v>3188</v>
      </c>
      <c r="AT223" s="17" t="s">
        <v>3189</v>
      </c>
      <c r="AU223" s="17" t="s">
        <v>3190</v>
      </c>
      <c r="AV223" s="17" t="s">
        <v>270</v>
      </c>
      <c r="AW223" s="17" t="s">
        <v>271</v>
      </c>
      <c r="AX223" s="17" t="s">
        <v>272</v>
      </c>
      <c r="AY223" s="17" t="s">
        <v>121</v>
      </c>
      <c r="AZ223" s="17" t="s">
        <v>3191</v>
      </c>
      <c r="BA223" s="17" t="s">
        <v>103</v>
      </c>
      <c r="BB223" s="21">
        <v>563</v>
      </c>
      <c r="BC223" s="18">
        <v>3</v>
      </c>
      <c r="BD223" s="18">
        <v>2</v>
      </c>
      <c r="BE223" s="18">
        <v>8</v>
      </c>
      <c r="BF223" s="18">
        <v>127</v>
      </c>
      <c r="BG223" s="18">
        <v>4</v>
      </c>
      <c r="BH223" s="18">
        <v>4</v>
      </c>
      <c r="BI223" s="18">
        <v>30.041945999999999</v>
      </c>
      <c r="BJ223" s="18">
        <v>-95.181601499999999</v>
      </c>
    </row>
    <row r="224" spans="1:62" x14ac:dyDescent="0.3">
      <c r="A224" s="16">
        <v>45269</v>
      </c>
      <c r="B224" s="11">
        <v>32058</v>
      </c>
      <c r="C224" s="11" t="s">
        <v>2475</v>
      </c>
      <c r="D224" s="11">
        <v>32058</v>
      </c>
      <c r="E224" s="17" t="s">
        <v>21</v>
      </c>
      <c r="F224" s="17" t="s">
        <v>103</v>
      </c>
      <c r="G224" s="17" t="s">
        <v>17</v>
      </c>
      <c r="H224" s="17" t="s">
        <v>103</v>
      </c>
      <c r="I224" s="18">
        <v>460</v>
      </c>
      <c r="J224" s="18">
        <v>3145</v>
      </c>
      <c r="K224" s="18">
        <v>0</v>
      </c>
      <c r="L224" s="11"/>
      <c r="M224" s="11"/>
      <c r="N224" s="17" t="s">
        <v>105</v>
      </c>
      <c r="O224" s="17" t="s">
        <v>105</v>
      </c>
      <c r="P224" s="16"/>
      <c r="Q224" s="16"/>
      <c r="R224" s="17"/>
      <c r="S224" s="17"/>
      <c r="T224" s="17"/>
      <c r="U224" s="17"/>
      <c r="V224" s="17"/>
      <c r="W224" s="18"/>
      <c r="X224" s="17"/>
      <c r="Y224" s="18"/>
      <c r="Z224" s="17"/>
      <c r="AA224" s="17"/>
      <c r="AB224" s="17"/>
      <c r="AC224" s="17"/>
      <c r="AD224" s="17" t="s">
        <v>3192</v>
      </c>
      <c r="AE224" s="17" t="s">
        <v>3193</v>
      </c>
      <c r="AF224" s="17" t="s">
        <v>3194</v>
      </c>
      <c r="AG224" s="17" t="s">
        <v>1459</v>
      </c>
      <c r="AH224" s="22" t="s">
        <v>3195</v>
      </c>
      <c r="AI224" s="17" t="s">
        <v>3196</v>
      </c>
      <c r="AJ224" s="17" t="s">
        <v>3196</v>
      </c>
      <c r="AK224" s="11"/>
      <c r="AL224" s="11"/>
      <c r="AM224" s="18">
        <f>AK224*AL224</f>
        <v>0</v>
      </c>
      <c r="AN224" s="17" t="s">
        <v>106</v>
      </c>
      <c r="AO224" s="20">
        <v>0</v>
      </c>
      <c r="AP224" s="20">
        <v>0</v>
      </c>
      <c r="AQ224" s="17" t="s">
        <v>797</v>
      </c>
      <c r="AR224" s="17" t="s">
        <v>798</v>
      </c>
      <c r="AS224" s="17" t="s">
        <v>3197</v>
      </c>
      <c r="AT224" s="17" t="s">
        <v>800</v>
      </c>
      <c r="AU224" s="17" t="s">
        <v>801</v>
      </c>
      <c r="AV224" s="17" t="s">
        <v>132</v>
      </c>
      <c r="AW224" s="17" t="s">
        <v>802</v>
      </c>
      <c r="AX224" s="17" t="s">
        <v>134</v>
      </c>
      <c r="AY224" s="17" t="s">
        <v>802</v>
      </c>
      <c r="AZ224" s="17" t="s">
        <v>803</v>
      </c>
      <c r="BA224" s="17" t="s">
        <v>804</v>
      </c>
      <c r="BB224" s="21">
        <v>357</v>
      </c>
      <c r="BC224" s="18">
        <v>3</v>
      </c>
      <c r="BD224" s="18">
        <v>2</v>
      </c>
      <c r="BE224" s="18">
        <v>8</v>
      </c>
      <c r="BF224" s="18">
        <v>127</v>
      </c>
      <c r="BG224" s="18">
        <v>4</v>
      </c>
      <c r="BH224" s="18">
        <v>4</v>
      </c>
      <c r="BI224" s="18">
        <v>30.07395</v>
      </c>
      <c r="BJ224" s="18">
        <v>-95.183342999999994</v>
      </c>
    </row>
    <row r="225" spans="1:62" x14ac:dyDescent="0.3">
      <c r="A225" s="16">
        <v>45237</v>
      </c>
      <c r="B225" s="11">
        <v>32063</v>
      </c>
      <c r="C225" s="11" t="s">
        <v>2475</v>
      </c>
      <c r="D225" s="11">
        <v>32060</v>
      </c>
      <c r="E225" s="17" t="s">
        <v>21</v>
      </c>
      <c r="F225" s="17" t="s">
        <v>103</v>
      </c>
      <c r="G225" s="17" t="s">
        <v>10</v>
      </c>
      <c r="H225" s="17" t="s">
        <v>103</v>
      </c>
      <c r="I225" s="18">
        <v>568</v>
      </c>
      <c r="J225" s="18">
        <v>306</v>
      </c>
      <c r="K225" s="18">
        <v>8658</v>
      </c>
      <c r="L225" s="11"/>
      <c r="M225" s="11"/>
      <c r="N225" s="17" t="s">
        <v>105</v>
      </c>
      <c r="O225" s="17" t="s">
        <v>105</v>
      </c>
      <c r="P225" s="16"/>
      <c r="Q225" s="16"/>
      <c r="R225" s="17"/>
      <c r="S225" s="17"/>
      <c r="T225" s="17"/>
      <c r="U225" s="17"/>
      <c r="V225" s="17"/>
      <c r="W225" s="18"/>
      <c r="X225" s="17"/>
      <c r="Y225" s="18"/>
      <c r="Z225" s="17"/>
      <c r="AA225" s="17"/>
      <c r="AB225" s="17"/>
      <c r="AC225" s="17"/>
      <c r="AD225" s="17" t="s">
        <v>3198</v>
      </c>
      <c r="AE225" s="17" t="s">
        <v>3199</v>
      </c>
      <c r="AF225" s="17" t="s">
        <v>3200</v>
      </c>
      <c r="AG225" s="17" t="s">
        <v>1459</v>
      </c>
      <c r="AH225" s="22" t="s">
        <v>3201</v>
      </c>
      <c r="AI225" s="17" t="s">
        <v>796</v>
      </c>
      <c r="AJ225" s="17" t="s">
        <v>796</v>
      </c>
      <c r="AK225" s="18">
        <v>55</v>
      </c>
      <c r="AL225" s="18">
        <v>57</v>
      </c>
      <c r="AM225" s="18">
        <v>3135</v>
      </c>
      <c r="AN225" s="17" t="s">
        <v>106</v>
      </c>
      <c r="AO225" s="20">
        <v>0</v>
      </c>
      <c r="AP225" s="20">
        <v>0</v>
      </c>
      <c r="AQ225" s="17" t="s">
        <v>797</v>
      </c>
      <c r="AR225" s="17" t="s">
        <v>798</v>
      </c>
      <c r="AS225" s="17" t="s">
        <v>799</v>
      </c>
      <c r="AT225" s="17" t="s">
        <v>800</v>
      </c>
      <c r="AU225" s="17" t="s">
        <v>801</v>
      </c>
      <c r="AV225" s="17" t="s">
        <v>132</v>
      </c>
      <c r="AW225" s="17" t="s">
        <v>802</v>
      </c>
      <c r="AX225" s="17" t="s">
        <v>134</v>
      </c>
      <c r="AY225" s="17" t="s">
        <v>802</v>
      </c>
      <c r="AZ225" s="17" t="s">
        <v>803</v>
      </c>
      <c r="BA225" s="17" t="s">
        <v>804</v>
      </c>
      <c r="BB225" s="21">
        <v>670</v>
      </c>
      <c r="BC225" s="18">
        <v>3</v>
      </c>
      <c r="BD225" s="18">
        <v>2</v>
      </c>
      <c r="BE225" s="18">
        <v>8</v>
      </c>
      <c r="BF225" s="18">
        <v>127</v>
      </c>
      <c r="BG225" s="18">
        <v>4</v>
      </c>
      <c r="BH225" s="18">
        <v>4</v>
      </c>
      <c r="BI225" s="18">
        <v>30.05631</v>
      </c>
      <c r="BJ225" s="18">
        <v>-95.173019999999994</v>
      </c>
    </row>
    <row r="226" spans="1:62" x14ac:dyDescent="0.3">
      <c r="A226" s="16">
        <v>45269</v>
      </c>
      <c r="B226" s="18">
        <v>32061</v>
      </c>
      <c r="C226" s="18"/>
      <c r="D226" s="18">
        <v>32061</v>
      </c>
      <c r="E226" s="17" t="s">
        <v>21</v>
      </c>
      <c r="F226" s="17" t="s">
        <v>103</v>
      </c>
      <c r="G226" s="17" t="s">
        <v>17</v>
      </c>
      <c r="H226" s="17" t="s">
        <v>103</v>
      </c>
      <c r="I226" s="18">
        <v>703</v>
      </c>
      <c r="J226" s="18">
        <v>336</v>
      </c>
      <c r="K226" s="18">
        <v>42571</v>
      </c>
      <c r="L226" s="11"/>
      <c r="M226" s="11"/>
      <c r="N226" s="17" t="s">
        <v>105</v>
      </c>
      <c r="O226" s="17" t="s">
        <v>105</v>
      </c>
      <c r="P226" s="16"/>
      <c r="Q226" s="16"/>
      <c r="R226" s="17"/>
      <c r="S226" s="17"/>
      <c r="T226" s="17"/>
      <c r="U226" s="17"/>
      <c r="V226" s="17"/>
      <c r="W226" s="18"/>
      <c r="X226" s="17"/>
      <c r="Y226" s="18"/>
      <c r="Z226" s="17"/>
      <c r="AA226" s="17"/>
      <c r="AB226" s="17"/>
      <c r="AC226" s="17"/>
      <c r="AD226" s="17" t="s">
        <v>2442</v>
      </c>
      <c r="AE226" s="17" t="s">
        <v>2443</v>
      </c>
      <c r="AF226" s="17" t="s">
        <v>2444</v>
      </c>
      <c r="AG226" s="17" t="s">
        <v>1459</v>
      </c>
      <c r="AH226" s="22" t="s">
        <v>2445</v>
      </c>
      <c r="AI226" s="17" t="s">
        <v>796</v>
      </c>
      <c r="AJ226" s="17" t="s">
        <v>796</v>
      </c>
      <c r="AK226" s="11"/>
      <c r="AL226" s="11"/>
      <c r="AM226" s="18">
        <f>AK226*AL226</f>
        <v>0</v>
      </c>
      <c r="AN226" s="17" t="s">
        <v>106</v>
      </c>
      <c r="AO226" s="20">
        <v>0</v>
      </c>
      <c r="AP226" s="20">
        <v>0</v>
      </c>
      <c r="AQ226" s="17" t="s">
        <v>797</v>
      </c>
      <c r="AR226" s="17" t="s">
        <v>798</v>
      </c>
      <c r="AS226" s="17" t="s">
        <v>2446</v>
      </c>
      <c r="AT226" s="17" t="s">
        <v>800</v>
      </c>
      <c r="AU226" s="17" t="s">
        <v>801</v>
      </c>
      <c r="AV226" s="17" t="s">
        <v>132</v>
      </c>
      <c r="AW226" s="17" t="s">
        <v>802</v>
      </c>
      <c r="AX226" s="17" t="s">
        <v>134</v>
      </c>
      <c r="AY226" s="17" t="s">
        <v>802</v>
      </c>
      <c r="AZ226" s="17" t="s">
        <v>803</v>
      </c>
      <c r="BA226" s="17" t="s">
        <v>804</v>
      </c>
      <c r="BB226" s="21">
        <v>760</v>
      </c>
      <c r="BC226" s="18">
        <v>3</v>
      </c>
      <c r="BD226" s="18">
        <v>2</v>
      </c>
      <c r="BE226" s="18">
        <v>8</v>
      </c>
      <c r="BF226" s="18">
        <v>127</v>
      </c>
      <c r="BG226" s="18">
        <v>4</v>
      </c>
      <c r="BH226" s="18">
        <v>4</v>
      </c>
      <c r="BI226" s="18">
        <v>30.051863999999998</v>
      </c>
      <c r="BJ226" s="18">
        <v>-95.1519555</v>
      </c>
    </row>
    <row r="227" spans="1:62" x14ac:dyDescent="0.3">
      <c r="A227" s="16">
        <v>45269</v>
      </c>
      <c r="B227" s="11">
        <v>32064</v>
      </c>
      <c r="C227" s="11"/>
      <c r="D227" s="11">
        <v>32064</v>
      </c>
      <c r="E227" s="17" t="s">
        <v>21</v>
      </c>
      <c r="F227" s="17" t="s">
        <v>103</v>
      </c>
      <c r="G227" s="17" t="s">
        <v>10</v>
      </c>
      <c r="H227" s="17" t="s">
        <v>103</v>
      </c>
      <c r="I227" s="18">
        <v>182</v>
      </c>
      <c r="J227" s="18">
        <v>1404</v>
      </c>
      <c r="K227" s="18">
        <v>42128</v>
      </c>
      <c r="L227" s="11"/>
      <c r="M227" s="11"/>
      <c r="N227" s="17" t="s">
        <v>104</v>
      </c>
      <c r="O227" s="17" t="s">
        <v>104</v>
      </c>
      <c r="P227" s="16"/>
      <c r="Q227" s="16"/>
      <c r="R227" s="17"/>
      <c r="S227" s="17"/>
      <c r="T227" s="17"/>
      <c r="U227" s="17"/>
      <c r="V227" s="17"/>
      <c r="W227" s="18"/>
      <c r="X227" s="17"/>
      <c r="Y227" s="18"/>
      <c r="Z227" s="17"/>
      <c r="AA227" s="17"/>
      <c r="AB227" s="17"/>
      <c r="AC227" s="17"/>
      <c r="AD227" s="17" t="s">
        <v>977</v>
      </c>
      <c r="AE227" s="17" t="s">
        <v>978</v>
      </c>
      <c r="AF227" s="17" t="s">
        <v>979</v>
      </c>
      <c r="AG227" s="17" t="s">
        <v>111</v>
      </c>
      <c r="AH227" s="19">
        <v>77050</v>
      </c>
      <c r="AI227" s="17" t="s">
        <v>162</v>
      </c>
      <c r="AJ227" s="17" t="s">
        <v>162</v>
      </c>
      <c r="AK227" s="18">
        <v>48</v>
      </c>
      <c r="AL227" s="18">
        <v>48</v>
      </c>
      <c r="AM227" s="18">
        <v>2304</v>
      </c>
      <c r="AN227" s="17" t="s">
        <v>103</v>
      </c>
      <c r="AO227" s="20">
        <v>1800</v>
      </c>
      <c r="AP227" s="20">
        <v>1800</v>
      </c>
      <c r="AQ227" s="17" t="s">
        <v>980</v>
      </c>
      <c r="AR227" s="17" t="s">
        <v>981</v>
      </c>
      <c r="AS227" s="17" t="s">
        <v>3202</v>
      </c>
      <c r="AT227" s="17" t="s">
        <v>3203</v>
      </c>
      <c r="AU227" s="17" t="s">
        <v>3204</v>
      </c>
      <c r="AV227" s="17" t="s">
        <v>119</v>
      </c>
      <c r="AW227" s="17" t="s">
        <v>120</v>
      </c>
      <c r="AX227" s="17" t="s">
        <v>120</v>
      </c>
      <c r="AY227" s="17" t="s">
        <v>121</v>
      </c>
      <c r="AZ227" s="17" t="s">
        <v>103</v>
      </c>
      <c r="BA227" s="17" t="s">
        <v>103</v>
      </c>
      <c r="BB227" s="21">
        <v>832</v>
      </c>
      <c r="BC227" s="18">
        <v>1</v>
      </c>
      <c r="BD227" s="18">
        <v>18</v>
      </c>
      <c r="BE227" s="18">
        <v>4</v>
      </c>
      <c r="BF227" s="18">
        <v>141</v>
      </c>
      <c r="BG227" s="18">
        <v>6</v>
      </c>
      <c r="BH227" s="18">
        <v>3</v>
      </c>
      <c r="BI227" s="18">
        <v>29.890566</v>
      </c>
      <c r="BJ227" s="18">
        <v>-95.279764499999999</v>
      </c>
    </row>
    <row r="228" spans="1:62" x14ac:dyDescent="0.3">
      <c r="A228" s="16">
        <v>45237</v>
      </c>
      <c r="B228" s="11">
        <v>32085</v>
      </c>
      <c r="C228" s="11" t="s">
        <v>2475</v>
      </c>
      <c r="D228" s="11">
        <v>32065</v>
      </c>
      <c r="E228" s="17" t="s">
        <v>21</v>
      </c>
      <c r="F228" s="17" t="s">
        <v>103</v>
      </c>
      <c r="G228" s="17" t="s">
        <v>11</v>
      </c>
      <c r="H228" s="17" t="s">
        <v>103</v>
      </c>
      <c r="I228" s="18">
        <v>1157</v>
      </c>
      <c r="J228" s="18">
        <v>2832</v>
      </c>
      <c r="K228" s="18">
        <v>44171</v>
      </c>
      <c r="L228" s="11"/>
      <c r="M228" s="11"/>
      <c r="N228" s="17" t="s">
        <v>105</v>
      </c>
      <c r="O228" s="17" t="s">
        <v>105</v>
      </c>
      <c r="P228" s="16"/>
      <c r="Q228" s="11"/>
      <c r="R228" s="17"/>
      <c r="S228" s="17"/>
      <c r="T228" s="17"/>
      <c r="U228" s="17"/>
      <c r="V228" s="17"/>
      <c r="W228" s="18"/>
      <c r="X228" s="17"/>
      <c r="Y228" s="18"/>
      <c r="Z228" s="17"/>
      <c r="AA228" s="17"/>
      <c r="AB228" s="17"/>
      <c r="AC228" s="17"/>
      <c r="AD228" s="17" t="s">
        <v>3205</v>
      </c>
      <c r="AE228" s="17" t="s">
        <v>3206</v>
      </c>
      <c r="AF228" s="17" t="s">
        <v>3207</v>
      </c>
      <c r="AG228" s="17" t="s">
        <v>646</v>
      </c>
      <c r="AH228" s="19">
        <v>77532</v>
      </c>
      <c r="AI228" s="17" t="s">
        <v>3208</v>
      </c>
      <c r="AJ228" s="17" t="s">
        <v>3208</v>
      </c>
      <c r="AK228" s="18">
        <v>87</v>
      </c>
      <c r="AL228" s="18">
        <v>111</v>
      </c>
      <c r="AM228" s="18">
        <v>9657</v>
      </c>
      <c r="AN228" s="17" t="s">
        <v>103</v>
      </c>
      <c r="AO228" s="20">
        <v>0</v>
      </c>
      <c r="AP228" s="20">
        <v>0</v>
      </c>
      <c r="AQ228" s="17" t="s">
        <v>3209</v>
      </c>
      <c r="AR228" s="17" t="s">
        <v>3210</v>
      </c>
      <c r="AS228" s="17" t="s">
        <v>3211</v>
      </c>
      <c r="AT228" s="17" t="s">
        <v>103</v>
      </c>
      <c r="AU228" s="17" t="s">
        <v>3212</v>
      </c>
      <c r="AV228" s="17" t="s">
        <v>132</v>
      </c>
      <c r="AW228" s="17" t="s">
        <v>3213</v>
      </c>
      <c r="AX228" s="17" t="s">
        <v>134</v>
      </c>
      <c r="AY228" s="17" t="s">
        <v>3213</v>
      </c>
      <c r="AZ228" s="17" t="s">
        <v>103</v>
      </c>
      <c r="BA228" s="17" t="s">
        <v>103</v>
      </c>
      <c r="BB228" s="21">
        <v>988</v>
      </c>
      <c r="BC228" s="18">
        <v>3</v>
      </c>
      <c r="BD228" s="18">
        <v>2</v>
      </c>
      <c r="BE228" s="18">
        <v>8</v>
      </c>
      <c r="BF228" s="18">
        <v>128</v>
      </c>
      <c r="BG228" s="18">
        <v>4</v>
      </c>
      <c r="BH228" s="18">
        <v>3</v>
      </c>
      <c r="BI228" s="18">
        <v>29.899850000000001</v>
      </c>
      <c r="BJ228" s="18">
        <v>-95.063500000000005</v>
      </c>
    </row>
    <row r="229" spans="1:62" x14ac:dyDescent="0.3">
      <c r="A229" s="16">
        <v>45237</v>
      </c>
      <c r="B229" s="18">
        <v>32071</v>
      </c>
      <c r="C229" s="18"/>
      <c r="D229" s="18">
        <v>32071</v>
      </c>
      <c r="E229" s="17" t="s">
        <v>21</v>
      </c>
      <c r="F229" s="17" t="s">
        <v>103</v>
      </c>
      <c r="G229" s="17" t="s">
        <v>10</v>
      </c>
      <c r="H229" s="17" t="s">
        <v>103</v>
      </c>
      <c r="I229" s="18">
        <v>614</v>
      </c>
      <c r="J229" s="18">
        <v>456</v>
      </c>
      <c r="K229" s="18">
        <v>42321</v>
      </c>
      <c r="L229" s="11"/>
      <c r="M229" s="11"/>
      <c r="N229" s="17" t="s">
        <v>105</v>
      </c>
      <c r="O229" s="17" t="s">
        <v>105</v>
      </c>
      <c r="P229" s="16"/>
      <c r="Q229" s="16"/>
      <c r="R229" s="17"/>
      <c r="S229" s="17"/>
      <c r="T229" s="17"/>
      <c r="U229" s="17"/>
      <c r="V229" s="17"/>
      <c r="W229" s="18"/>
      <c r="X229" s="17"/>
      <c r="Y229" s="18"/>
      <c r="Z229" s="17"/>
      <c r="AA229" s="17"/>
      <c r="AB229" s="17"/>
      <c r="AC229" s="17"/>
      <c r="AD229" s="17" t="s">
        <v>2382</v>
      </c>
      <c r="AE229" s="17" t="s">
        <v>2383</v>
      </c>
      <c r="AF229" s="17" t="s">
        <v>2384</v>
      </c>
      <c r="AG229" s="17" t="s">
        <v>637</v>
      </c>
      <c r="AH229" s="22" t="s">
        <v>2385</v>
      </c>
      <c r="AI229" s="17" t="s">
        <v>254</v>
      </c>
      <c r="AJ229" s="17" t="s">
        <v>254</v>
      </c>
      <c r="AK229" s="18">
        <v>70</v>
      </c>
      <c r="AL229" s="18">
        <v>97</v>
      </c>
      <c r="AM229" s="18">
        <v>6790</v>
      </c>
      <c r="AN229" s="17" t="s">
        <v>113</v>
      </c>
      <c r="AO229" s="20">
        <v>0</v>
      </c>
      <c r="AP229" s="20">
        <v>0</v>
      </c>
      <c r="AQ229" s="17" t="s">
        <v>2386</v>
      </c>
      <c r="AR229" s="17" t="s">
        <v>2387</v>
      </c>
      <c r="AS229" s="17" t="s">
        <v>2388</v>
      </c>
      <c r="AT229" s="17" t="s">
        <v>2389</v>
      </c>
      <c r="AU229" s="17" t="s">
        <v>2390</v>
      </c>
      <c r="AV229" s="17" t="s">
        <v>132</v>
      </c>
      <c r="AW229" s="17" t="s">
        <v>2391</v>
      </c>
      <c r="AX229" s="17" t="s">
        <v>134</v>
      </c>
      <c r="AY229" s="17" t="s">
        <v>2391</v>
      </c>
      <c r="AZ229" s="17" t="s">
        <v>2392</v>
      </c>
      <c r="BA229" s="17" t="s">
        <v>103</v>
      </c>
      <c r="BB229" s="21">
        <v>98</v>
      </c>
      <c r="BC229" s="18">
        <v>3</v>
      </c>
      <c r="BD229" s="18">
        <v>2</v>
      </c>
      <c r="BE229" s="18">
        <v>8</v>
      </c>
      <c r="BF229" s="18">
        <v>127</v>
      </c>
      <c r="BG229" s="18">
        <v>4</v>
      </c>
      <c r="BH229" s="18">
        <v>3</v>
      </c>
      <c r="BI229" s="18">
        <v>30.023910000000001</v>
      </c>
      <c r="BJ229" s="18">
        <v>-95.112229999999997</v>
      </c>
    </row>
    <row r="230" spans="1:62" x14ac:dyDescent="0.3">
      <c r="A230" s="16">
        <v>45237</v>
      </c>
      <c r="B230" s="11">
        <v>31072</v>
      </c>
      <c r="C230" s="11"/>
      <c r="D230" s="11">
        <v>32072</v>
      </c>
      <c r="E230" s="17" t="s">
        <v>21</v>
      </c>
      <c r="F230" s="17"/>
      <c r="G230" s="17" t="s">
        <v>10</v>
      </c>
      <c r="H230" s="17" t="s">
        <v>10</v>
      </c>
      <c r="I230" s="18">
        <v>384907</v>
      </c>
      <c r="J230" s="18">
        <v>2471</v>
      </c>
      <c r="K230" s="18">
        <v>44305</v>
      </c>
      <c r="L230" s="18">
        <v>2471</v>
      </c>
      <c r="M230" s="18">
        <v>44305</v>
      </c>
      <c r="N230" s="17" t="s">
        <v>104</v>
      </c>
      <c r="O230" s="17" t="s">
        <v>104</v>
      </c>
      <c r="P230" s="16"/>
      <c r="Q230" s="16"/>
      <c r="R230" s="17"/>
      <c r="S230" s="17"/>
      <c r="T230" s="17"/>
      <c r="U230" s="17"/>
      <c r="V230" s="17"/>
      <c r="W230" s="18"/>
      <c r="X230" s="17"/>
      <c r="Y230" s="18"/>
      <c r="Z230" s="17"/>
      <c r="AA230" s="17"/>
      <c r="AB230" s="17"/>
      <c r="AC230" s="17"/>
      <c r="AD230" s="17" t="s">
        <v>2046</v>
      </c>
      <c r="AE230" s="17" t="s">
        <v>2047</v>
      </c>
      <c r="AF230" s="17" t="s">
        <v>1458</v>
      </c>
      <c r="AG230" s="17" t="s">
        <v>111</v>
      </c>
      <c r="AH230" s="19">
        <v>77044</v>
      </c>
      <c r="AI230" s="17" t="s">
        <v>2048</v>
      </c>
      <c r="AJ230" s="17" t="s">
        <v>2048</v>
      </c>
      <c r="AK230" s="18">
        <v>28</v>
      </c>
      <c r="AL230" s="18">
        <v>55</v>
      </c>
      <c r="AM230" s="18">
        <v>1540</v>
      </c>
      <c r="AN230" s="17" t="s">
        <v>103</v>
      </c>
      <c r="AO230" s="12"/>
      <c r="AP230" s="20">
        <v>0</v>
      </c>
      <c r="AQ230" s="17" t="s">
        <v>2049</v>
      </c>
      <c r="AR230" s="17" t="s">
        <v>2050</v>
      </c>
      <c r="AS230" s="17" t="s">
        <v>2051</v>
      </c>
      <c r="AT230" s="17" t="s">
        <v>2052</v>
      </c>
      <c r="AU230" s="17" t="s">
        <v>2053</v>
      </c>
      <c r="AV230" s="17" t="s">
        <v>1050</v>
      </c>
      <c r="AW230" s="17" t="s">
        <v>2054</v>
      </c>
      <c r="AX230" s="17" t="s">
        <v>2055</v>
      </c>
      <c r="AY230" s="17" t="s">
        <v>121</v>
      </c>
      <c r="AZ230" s="17" t="s">
        <v>103</v>
      </c>
      <c r="BA230" s="17" t="s">
        <v>103</v>
      </c>
      <c r="BB230" s="21">
        <v>96</v>
      </c>
      <c r="BC230" s="18">
        <v>1</v>
      </c>
      <c r="BD230" s="18">
        <v>29</v>
      </c>
      <c r="BE230" s="18">
        <v>4</v>
      </c>
      <c r="BF230" s="18">
        <v>142</v>
      </c>
      <c r="BG230" s="18">
        <v>6</v>
      </c>
      <c r="BH230" s="18">
        <v>3</v>
      </c>
      <c r="BI230" s="18">
        <v>29.918717999999998</v>
      </c>
      <c r="BJ230" s="18">
        <v>-95.212921499999993</v>
      </c>
    </row>
    <row r="231" spans="1:62" x14ac:dyDescent="0.3">
      <c r="A231" s="16">
        <v>45237</v>
      </c>
      <c r="B231" s="11">
        <v>32079</v>
      </c>
      <c r="C231" s="11"/>
      <c r="D231" s="11">
        <v>32079</v>
      </c>
      <c r="E231" s="17" t="s">
        <v>21</v>
      </c>
      <c r="F231" s="17" t="s">
        <v>103</v>
      </c>
      <c r="G231" s="17" t="s">
        <v>11</v>
      </c>
      <c r="H231" s="17" t="s">
        <v>103</v>
      </c>
      <c r="I231" s="18">
        <v>384893</v>
      </c>
      <c r="J231" s="18">
        <v>2408</v>
      </c>
      <c r="K231" s="18">
        <v>43656</v>
      </c>
      <c r="L231" s="11"/>
      <c r="M231" s="11"/>
      <c r="N231" s="17" t="s">
        <v>105</v>
      </c>
      <c r="O231" s="17" t="s">
        <v>105</v>
      </c>
      <c r="P231" s="16"/>
      <c r="Q231" s="16"/>
      <c r="R231" s="17"/>
      <c r="S231" s="17"/>
      <c r="T231" s="17"/>
      <c r="U231" s="17"/>
      <c r="V231" s="17"/>
      <c r="W231" s="18"/>
      <c r="X231" s="17"/>
      <c r="Y231" s="18"/>
      <c r="Z231" s="17"/>
      <c r="AA231" s="17"/>
      <c r="AB231" s="17"/>
      <c r="AC231" s="17"/>
      <c r="AD231" s="17" t="s">
        <v>634</v>
      </c>
      <c r="AE231" s="17" t="s">
        <v>635</v>
      </c>
      <c r="AF231" s="17" t="s">
        <v>636</v>
      </c>
      <c r="AG231" s="17" t="s">
        <v>637</v>
      </c>
      <c r="AH231" s="19">
        <v>77336</v>
      </c>
      <c r="AI231" s="17" t="s">
        <v>162</v>
      </c>
      <c r="AJ231" s="17" t="s">
        <v>162</v>
      </c>
      <c r="AK231" s="18">
        <v>40</v>
      </c>
      <c r="AL231" s="18">
        <v>33</v>
      </c>
      <c r="AM231" s="18">
        <v>1320</v>
      </c>
      <c r="AN231" s="17" t="s">
        <v>103</v>
      </c>
      <c r="AO231" s="20">
        <v>1000</v>
      </c>
      <c r="AP231" s="20">
        <v>1000</v>
      </c>
      <c r="AQ231" s="17" t="s">
        <v>638</v>
      </c>
      <c r="AR231" s="17" t="s">
        <v>639</v>
      </c>
      <c r="AS231" s="17" t="s">
        <v>640</v>
      </c>
      <c r="AT231" s="17" t="s">
        <v>103</v>
      </c>
      <c r="AU231" s="17" t="s">
        <v>641</v>
      </c>
      <c r="AV231" s="17" t="s">
        <v>119</v>
      </c>
      <c r="AW231" s="17" t="s">
        <v>120</v>
      </c>
      <c r="AX231" s="17" t="s">
        <v>120</v>
      </c>
      <c r="AY231" s="17" t="s">
        <v>121</v>
      </c>
      <c r="AZ231" s="17" t="s">
        <v>103</v>
      </c>
      <c r="BA231" s="17" t="s">
        <v>103</v>
      </c>
      <c r="BB231" s="21">
        <v>1085</v>
      </c>
      <c r="BC231" s="18">
        <v>3</v>
      </c>
      <c r="BD231" s="18">
        <v>2</v>
      </c>
      <c r="BE231" s="18">
        <v>8</v>
      </c>
      <c r="BF231" s="18">
        <v>127</v>
      </c>
      <c r="BG231" s="18">
        <v>4</v>
      </c>
      <c r="BH231" s="18">
        <v>3</v>
      </c>
      <c r="BI231" s="18">
        <v>30.107948700000001</v>
      </c>
      <c r="BJ231" s="18">
        <v>-95.110887199999993</v>
      </c>
    </row>
    <row r="232" spans="1:62" x14ac:dyDescent="0.3">
      <c r="A232" s="16">
        <v>45269</v>
      </c>
      <c r="B232" s="11">
        <v>32081</v>
      </c>
      <c r="C232" s="11" t="s">
        <v>2475</v>
      </c>
      <c r="D232" s="11">
        <v>32081</v>
      </c>
      <c r="E232" s="17" t="s">
        <v>21</v>
      </c>
      <c r="F232" s="17" t="s">
        <v>103</v>
      </c>
      <c r="G232" s="17" t="s">
        <v>11</v>
      </c>
      <c r="H232" s="17" t="s">
        <v>103</v>
      </c>
      <c r="I232" s="18">
        <v>615</v>
      </c>
      <c r="J232" s="18">
        <v>2872</v>
      </c>
      <c r="K232" s="18">
        <v>0</v>
      </c>
      <c r="L232" s="11"/>
      <c r="M232" s="11"/>
      <c r="N232" s="17" t="s">
        <v>105</v>
      </c>
      <c r="O232" s="17" t="s">
        <v>105</v>
      </c>
      <c r="P232" s="16"/>
      <c r="Q232" s="16"/>
      <c r="R232" s="17"/>
      <c r="S232" s="17"/>
      <c r="T232" s="17"/>
      <c r="U232" s="17"/>
      <c r="V232" s="17"/>
      <c r="W232" s="18"/>
      <c r="X232" s="17"/>
      <c r="Y232" s="18"/>
      <c r="Z232" s="17"/>
      <c r="AA232" s="17"/>
      <c r="AB232" s="17"/>
      <c r="AC232" s="17"/>
      <c r="AD232" s="17" t="s">
        <v>3214</v>
      </c>
      <c r="AE232" s="17" t="s">
        <v>3215</v>
      </c>
      <c r="AF232" s="17" t="s">
        <v>3216</v>
      </c>
      <c r="AG232" s="17" t="s">
        <v>1459</v>
      </c>
      <c r="AH232" s="19">
        <v>77339</v>
      </c>
      <c r="AI232" s="17" t="s">
        <v>270</v>
      </c>
      <c r="AJ232" s="17" t="s">
        <v>270</v>
      </c>
      <c r="AK232" s="18">
        <v>60</v>
      </c>
      <c r="AL232" s="18">
        <v>65</v>
      </c>
      <c r="AM232" s="18">
        <v>3900</v>
      </c>
      <c r="AN232" s="17" t="s">
        <v>106</v>
      </c>
      <c r="AO232" s="20">
        <v>0</v>
      </c>
      <c r="AP232" s="20">
        <v>0</v>
      </c>
      <c r="AQ232" s="17" t="s">
        <v>797</v>
      </c>
      <c r="AR232" s="17" t="s">
        <v>798</v>
      </c>
      <c r="AS232" s="17" t="s">
        <v>3217</v>
      </c>
      <c r="AT232" s="17" t="s">
        <v>800</v>
      </c>
      <c r="AU232" s="17" t="s">
        <v>801</v>
      </c>
      <c r="AV232" s="17" t="s">
        <v>132</v>
      </c>
      <c r="AW232" s="17" t="s">
        <v>802</v>
      </c>
      <c r="AX232" s="17" t="s">
        <v>134</v>
      </c>
      <c r="AY232" s="17" t="s">
        <v>802</v>
      </c>
      <c r="AZ232" s="17" t="s">
        <v>803</v>
      </c>
      <c r="BA232" s="17" t="s">
        <v>804</v>
      </c>
      <c r="BB232" s="21">
        <v>590</v>
      </c>
      <c r="BC232" s="18">
        <v>3</v>
      </c>
      <c r="BD232" s="18">
        <v>2</v>
      </c>
      <c r="BE232" s="18">
        <v>8</v>
      </c>
      <c r="BF232" s="18">
        <v>127</v>
      </c>
      <c r="BG232" s="18">
        <v>4</v>
      </c>
      <c r="BH232" s="18">
        <v>4</v>
      </c>
      <c r="BI232" s="18">
        <v>30.055212000000001</v>
      </c>
      <c r="BJ232" s="18">
        <v>-95.211359999999999</v>
      </c>
    </row>
    <row r="233" spans="1:62" x14ac:dyDescent="0.3">
      <c r="A233" s="16">
        <v>45269</v>
      </c>
      <c r="B233" s="18">
        <v>31084</v>
      </c>
      <c r="C233" s="18"/>
      <c r="D233" s="18">
        <v>32084</v>
      </c>
      <c r="E233" s="17" t="s">
        <v>21</v>
      </c>
      <c r="F233" s="17"/>
      <c r="G233" s="17" t="s">
        <v>11</v>
      </c>
      <c r="H233" s="17" t="s">
        <v>11</v>
      </c>
      <c r="I233" s="18">
        <v>384916</v>
      </c>
      <c r="J233" s="18">
        <v>2493</v>
      </c>
      <c r="K233" s="18">
        <v>44167</v>
      </c>
      <c r="L233" s="18">
        <v>2493</v>
      </c>
      <c r="M233" s="18">
        <v>44167</v>
      </c>
      <c r="N233" s="17" t="s">
        <v>105</v>
      </c>
      <c r="O233" s="17" t="s">
        <v>105</v>
      </c>
      <c r="P233" s="16"/>
      <c r="Q233" s="16"/>
      <c r="R233" s="17"/>
      <c r="S233" s="17"/>
      <c r="T233" s="17"/>
      <c r="U233" s="17"/>
      <c r="V233" s="17"/>
      <c r="W233" s="18"/>
      <c r="X233" s="17"/>
      <c r="Y233" s="18"/>
      <c r="Z233" s="17"/>
      <c r="AA233" s="17"/>
      <c r="AB233" s="17"/>
      <c r="AC233" s="17"/>
      <c r="AD233" s="17" t="s">
        <v>2348</v>
      </c>
      <c r="AE233" s="17" t="s">
        <v>2349</v>
      </c>
      <c r="AF233" s="17" t="s">
        <v>2350</v>
      </c>
      <c r="AG233" s="17" t="s">
        <v>637</v>
      </c>
      <c r="AH233" s="19">
        <v>77336</v>
      </c>
      <c r="AI233" s="17" t="s">
        <v>2351</v>
      </c>
      <c r="AJ233" s="17" t="s">
        <v>2351</v>
      </c>
      <c r="AK233" s="18">
        <v>31</v>
      </c>
      <c r="AL233" s="18">
        <v>39</v>
      </c>
      <c r="AM233" s="18">
        <v>1209</v>
      </c>
      <c r="AN233" s="17" t="s">
        <v>113</v>
      </c>
      <c r="AO233" s="20">
        <v>0</v>
      </c>
      <c r="AP233" s="20">
        <v>0</v>
      </c>
      <c r="AQ233" s="17" t="s">
        <v>2352</v>
      </c>
      <c r="AR233" s="17" t="s">
        <v>2353</v>
      </c>
      <c r="AS233" s="17" t="s">
        <v>2354</v>
      </c>
      <c r="AT233" s="17" t="s">
        <v>103</v>
      </c>
      <c r="AU233" s="17" t="s">
        <v>2355</v>
      </c>
      <c r="AV233" s="17" t="s">
        <v>245</v>
      </c>
      <c r="AW233" s="17" t="s">
        <v>427</v>
      </c>
      <c r="AX233" s="17" t="s">
        <v>428</v>
      </c>
      <c r="AY233" s="17" t="s">
        <v>121</v>
      </c>
      <c r="AZ233" s="17" t="s">
        <v>103</v>
      </c>
      <c r="BA233" s="17" t="s">
        <v>103</v>
      </c>
      <c r="BB233" s="21">
        <v>700</v>
      </c>
      <c r="BC233" s="18">
        <v>3</v>
      </c>
      <c r="BD233" s="18">
        <v>2</v>
      </c>
      <c r="BE233" s="18">
        <v>8</v>
      </c>
      <c r="BF233" s="18">
        <v>128</v>
      </c>
      <c r="BG233" s="18">
        <v>4</v>
      </c>
      <c r="BH233" s="18">
        <v>3</v>
      </c>
      <c r="BI233" s="18">
        <v>30.058309999999999</v>
      </c>
      <c r="BJ233" s="18">
        <v>-95.062629999999999</v>
      </c>
    </row>
    <row r="234" spans="1:62" x14ac:dyDescent="0.3">
      <c r="A234" s="16">
        <v>45269</v>
      </c>
      <c r="B234" s="11">
        <v>32073</v>
      </c>
      <c r="C234" s="11"/>
      <c r="D234" s="11">
        <v>32089</v>
      </c>
      <c r="E234" s="17" t="s">
        <v>21</v>
      </c>
      <c r="F234" s="17" t="s">
        <v>103</v>
      </c>
      <c r="G234" s="17" t="s">
        <v>17</v>
      </c>
      <c r="H234" s="17" t="s">
        <v>103</v>
      </c>
      <c r="I234" s="18">
        <v>385239</v>
      </c>
      <c r="J234" s="18">
        <v>3192</v>
      </c>
      <c r="K234" s="18">
        <v>0</v>
      </c>
      <c r="L234" s="11"/>
      <c r="M234" s="11"/>
      <c r="N234" s="17" t="s">
        <v>104</v>
      </c>
      <c r="O234" s="17" t="s">
        <v>104</v>
      </c>
      <c r="P234" s="16"/>
      <c r="Q234" s="16"/>
      <c r="R234" s="17"/>
      <c r="S234" s="17"/>
      <c r="T234" s="17"/>
      <c r="U234" s="17"/>
      <c r="V234" s="17"/>
      <c r="W234" s="18"/>
      <c r="X234" s="17"/>
      <c r="Y234" s="18"/>
      <c r="Z234" s="17"/>
      <c r="AA234" s="17"/>
      <c r="AB234" s="17"/>
      <c r="AC234" s="17"/>
      <c r="AD234" s="17" t="s">
        <v>1644</v>
      </c>
      <c r="AE234" s="17" t="s">
        <v>1645</v>
      </c>
      <c r="AF234" s="17" t="s">
        <v>1646</v>
      </c>
      <c r="AG234" s="17" t="s">
        <v>111</v>
      </c>
      <c r="AH234" s="19">
        <v>77044</v>
      </c>
      <c r="AI234" s="17" t="s">
        <v>270</v>
      </c>
      <c r="AJ234" s="17" t="s">
        <v>270</v>
      </c>
      <c r="AK234" s="11"/>
      <c r="AL234" s="11"/>
      <c r="AM234" s="18">
        <f>AK234*AL234</f>
        <v>0</v>
      </c>
      <c r="AN234" s="17" t="s">
        <v>103</v>
      </c>
      <c r="AO234" s="12"/>
      <c r="AP234" s="20">
        <v>0</v>
      </c>
      <c r="AQ234" s="17" t="s">
        <v>458</v>
      </c>
      <c r="AR234" s="17" t="s">
        <v>459</v>
      </c>
      <c r="AS234" s="17" t="s">
        <v>1647</v>
      </c>
      <c r="AT234" s="17" t="s">
        <v>460</v>
      </c>
      <c r="AU234" s="17" t="s">
        <v>1648</v>
      </c>
      <c r="AV234" s="17" t="s">
        <v>1649</v>
      </c>
      <c r="AW234" s="17" t="s">
        <v>462</v>
      </c>
      <c r="AX234" s="17" t="s">
        <v>134</v>
      </c>
      <c r="AY234" s="17" t="s">
        <v>462</v>
      </c>
      <c r="AZ234" s="17" t="s">
        <v>103</v>
      </c>
      <c r="BA234" s="17" t="s">
        <v>103</v>
      </c>
      <c r="BB234" s="21">
        <v>96</v>
      </c>
      <c r="BC234" s="18">
        <v>1</v>
      </c>
      <c r="BD234" s="18">
        <v>29</v>
      </c>
      <c r="BE234" s="18">
        <v>4</v>
      </c>
      <c r="BF234" s="18">
        <v>142</v>
      </c>
      <c r="BG234" s="18">
        <v>6</v>
      </c>
      <c r="BH234" s="18">
        <v>3</v>
      </c>
      <c r="BI234" s="18">
        <v>29.884464205167301</v>
      </c>
      <c r="BJ234" s="18">
        <v>-95.216845551294995</v>
      </c>
    </row>
    <row r="235" spans="1:62" x14ac:dyDescent="0.3">
      <c r="A235" s="16">
        <v>45269</v>
      </c>
      <c r="B235" s="11">
        <v>41001</v>
      </c>
      <c r="C235" s="11"/>
      <c r="D235" s="11">
        <v>41001</v>
      </c>
      <c r="E235" s="17" t="s">
        <v>20</v>
      </c>
      <c r="F235" s="17" t="s">
        <v>1341</v>
      </c>
      <c r="G235" s="17" t="s">
        <v>11</v>
      </c>
      <c r="H235" s="17" t="s">
        <v>11</v>
      </c>
      <c r="I235" s="18">
        <v>1057</v>
      </c>
      <c r="J235" s="18">
        <v>238</v>
      </c>
      <c r="K235" s="18">
        <v>83</v>
      </c>
      <c r="L235" s="18">
        <v>238</v>
      </c>
      <c r="M235" s="18">
        <v>83</v>
      </c>
      <c r="N235" s="17" t="s">
        <v>104</v>
      </c>
      <c r="O235" s="17" t="s">
        <v>104</v>
      </c>
      <c r="P235" s="16"/>
      <c r="Q235" s="16"/>
      <c r="R235" s="17"/>
      <c r="S235" s="17"/>
      <c r="T235" s="17"/>
      <c r="U235" s="17"/>
      <c r="V235" s="17"/>
      <c r="W235" s="18"/>
      <c r="X235" s="17"/>
      <c r="Y235" s="18"/>
      <c r="Z235" s="17"/>
      <c r="AA235" s="17"/>
      <c r="AB235" s="17"/>
      <c r="AC235" s="17"/>
      <c r="AD235" s="17" t="s">
        <v>1342</v>
      </c>
      <c r="AE235" s="17" t="s">
        <v>1343</v>
      </c>
      <c r="AF235" s="17" t="s">
        <v>1344</v>
      </c>
      <c r="AG235" s="17" t="s">
        <v>316</v>
      </c>
      <c r="AH235" s="19">
        <v>77506</v>
      </c>
      <c r="AI235" s="17" t="s">
        <v>1345</v>
      </c>
      <c r="AJ235" s="17" t="s">
        <v>1345</v>
      </c>
      <c r="AK235" s="18">
        <v>28</v>
      </c>
      <c r="AL235" s="18">
        <v>47</v>
      </c>
      <c r="AM235" s="18">
        <v>1316</v>
      </c>
      <c r="AN235" s="17" t="s">
        <v>113</v>
      </c>
      <c r="AO235" s="20">
        <v>0</v>
      </c>
      <c r="AP235" s="20">
        <v>0</v>
      </c>
      <c r="AQ235" s="17" t="s">
        <v>1346</v>
      </c>
      <c r="AR235" s="17" t="s">
        <v>1347</v>
      </c>
      <c r="AS235" s="17" t="s">
        <v>1348</v>
      </c>
      <c r="AT235" s="17" t="s">
        <v>1349</v>
      </c>
      <c r="AU235" s="17" t="s">
        <v>1350</v>
      </c>
      <c r="AV235" s="17" t="s">
        <v>245</v>
      </c>
      <c r="AW235" s="17" t="s">
        <v>328</v>
      </c>
      <c r="AX235" s="17" t="s">
        <v>329</v>
      </c>
      <c r="AY235" s="17" t="s">
        <v>329</v>
      </c>
      <c r="AZ235" s="17" t="s">
        <v>330</v>
      </c>
      <c r="BA235" s="17" t="s">
        <v>331</v>
      </c>
      <c r="BB235" s="21">
        <v>527</v>
      </c>
      <c r="BC235" s="18">
        <v>2</v>
      </c>
      <c r="BD235" s="18">
        <v>29</v>
      </c>
      <c r="BE235" s="18">
        <v>4</v>
      </c>
      <c r="BF235" s="18">
        <v>144</v>
      </c>
      <c r="BG235" s="18">
        <v>6</v>
      </c>
      <c r="BH235" s="18">
        <v>2</v>
      </c>
      <c r="BI235" s="18">
        <v>29.712011700000001</v>
      </c>
      <c r="BJ235" s="18">
        <v>-95.219952031000005</v>
      </c>
    </row>
    <row r="236" spans="1:62" x14ac:dyDescent="0.3">
      <c r="A236" s="16">
        <v>45269</v>
      </c>
      <c r="B236" s="11">
        <v>41005</v>
      </c>
      <c r="C236" s="11"/>
      <c r="D236" s="11">
        <v>41005</v>
      </c>
      <c r="E236" s="17" t="s">
        <v>20</v>
      </c>
      <c r="F236" s="17" t="s">
        <v>3218</v>
      </c>
      <c r="G236" s="17" t="s">
        <v>11</v>
      </c>
      <c r="H236" s="17" t="s">
        <v>11</v>
      </c>
      <c r="I236" s="18">
        <v>813</v>
      </c>
      <c r="J236" s="18">
        <v>192</v>
      </c>
      <c r="K236" s="18">
        <v>38502</v>
      </c>
      <c r="L236" s="18">
        <v>192</v>
      </c>
      <c r="M236" s="18">
        <v>38502</v>
      </c>
      <c r="N236" s="17" t="s">
        <v>104</v>
      </c>
      <c r="O236" s="17" t="s">
        <v>104</v>
      </c>
      <c r="P236" s="16"/>
      <c r="Q236" s="16"/>
      <c r="R236" s="17"/>
      <c r="S236" s="17"/>
      <c r="T236" s="17"/>
      <c r="U236" s="17"/>
      <c r="V236" s="17"/>
      <c r="W236" s="18"/>
      <c r="X236" s="17"/>
      <c r="Y236" s="18"/>
      <c r="Z236" s="17"/>
      <c r="AA236" s="17"/>
      <c r="AB236" s="17"/>
      <c r="AC236" s="17"/>
      <c r="AD236" s="17" t="s">
        <v>1738</v>
      </c>
      <c r="AE236" s="17" t="s">
        <v>1739</v>
      </c>
      <c r="AF236" s="17" t="s">
        <v>1740</v>
      </c>
      <c r="AG236" s="17" t="s">
        <v>111</v>
      </c>
      <c r="AH236" s="22" t="s">
        <v>1741</v>
      </c>
      <c r="AI236" s="17" t="s">
        <v>148</v>
      </c>
      <c r="AJ236" s="17" t="s">
        <v>148</v>
      </c>
      <c r="AK236" s="18">
        <v>28</v>
      </c>
      <c r="AL236" s="18">
        <v>21</v>
      </c>
      <c r="AM236" s="18">
        <v>588</v>
      </c>
      <c r="AN236" s="17" t="s">
        <v>113</v>
      </c>
      <c r="AO236" s="20">
        <v>0</v>
      </c>
      <c r="AP236" s="20">
        <v>0</v>
      </c>
      <c r="AQ236" s="17" t="s">
        <v>1742</v>
      </c>
      <c r="AR236" s="17" t="s">
        <v>1743</v>
      </c>
      <c r="AS236" s="17" t="s">
        <v>3219</v>
      </c>
      <c r="AT236" s="17" t="s">
        <v>1744</v>
      </c>
      <c r="AU236" s="17" t="s">
        <v>1745</v>
      </c>
      <c r="AV236" s="17" t="s">
        <v>270</v>
      </c>
      <c r="AW236" s="17" t="s">
        <v>271</v>
      </c>
      <c r="AX236" s="17" t="s">
        <v>272</v>
      </c>
      <c r="AY236" s="17" t="s">
        <v>121</v>
      </c>
      <c r="AZ236" s="17" t="s">
        <v>103</v>
      </c>
      <c r="BA236" s="17" t="s">
        <v>103</v>
      </c>
      <c r="BB236" s="21">
        <v>460</v>
      </c>
      <c r="BC236" s="18">
        <v>1</v>
      </c>
      <c r="BD236" s="18">
        <v>29</v>
      </c>
      <c r="BE236" s="18">
        <v>4</v>
      </c>
      <c r="BF236" s="18">
        <v>142</v>
      </c>
      <c r="BG236" s="18">
        <v>6</v>
      </c>
      <c r="BH236" s="18">
        <v>3</v>
      </c>
      <c r="BI236" s="18">
        <v>29.811024</v>
      </c>
      <c r="BJ236" s="18">
        <v>-95.156991000000005</v>
      </c>
    </row>
    <row r="237" spans="1:62" x14ac:dyDescent="0.3">
      <c r="A237" s="16">
        <v>45269</v>
      </c>
      <c r="B237" s="11">
        <v>41016</v>
      </c>
      <c r="C237" s="11"/>
      <c r="D237" s="11">
        <v>41016</v>
      </c>
      <c r="E237" s="17" t="s">
        <v>20</v>
      </c>
      <c r="F237" s="17" t="s">
        <v>1667</v>
      </c>
      <c r="G237" s="17" t="s">
        <v>10</v>
      </c>
      <c r="H237" s="17" t="s">
        <v>10</v>
      </c>
      <c r="I237" s="18">
        <v>1381</v>
      </c>
      <c r="J237" s="18">
        <v>2695</v>
      </c>
      <c r="K237" s="18">
        <v>44004</v>
      </c>
      <c r="L237" s="18">
        <v>2695</v>
      </c>
      <c r="M237" s="18">
        <v>44004</v>
      </c>
      <c r="N237" s="17" t="s">
        <v>104</v>
      </c>
      <c r="O237" s="17" t="s">
        <v>104</v>
      </c>
      <c r="P237" s="16"/>
      <c r="Q237" s="16"/>
      <c r="R237" s="17"/>
      <c r="S237" s="17"/>
      <c r="T237" s="17"/>
      <c r="U237" s="17"/>
      <c r="V237" s="17"/>
      <c r="W237" s="18"/>
      <c r="X237" s="17"/>
      <c r="Y237" s="18"/>
      <c r="Z237" s="17"/>
      <c r="AA237" s="17"/>
      <c r="AB237" s="17"/>
      <c r="AC237" s="17"/>
      <c r="AD237" s="17" t="s">
        <v>1668</v>
      </c>
      <c r="AE237" s="17" t="s">
        <v>1669</v>
      </c>
      <c r="AF237" s="17" t="s">
        <v>1670</v>
      </c>
      <c r="AG237" s="17" t="s">
        <v>111</v>
      </c>
      <c r="AH237" s="19">
        <v>77029</v>
      </c>
      <c r="AI237" s="17" t="s">
        <v>1671</v>
      </c>
      <c r="AJ237" s="17" t="s">
        <v>1671</v>
      </c>
      <c r="AK237" s="18">
        <v>26</v>
      </c>
      <c r="AL237" s="18">
        <v>39</v>
      </c>
      <c r="AM237" s="18">
        <v>1014</v>
      </c>
      <c r="AN237" s="17" t="s">
        <v>113</v>
      </c>
      <c r="AO237" s="20">
        <v>0</v>
      </c>
      <c r="AP237" s="20">
        <v>0</v>
      </c>
      <c r="AQ237" s="17" t="s">
        <v>1672</v>
      </c>
      <c r="AR237" s="17" t="s">
        <v>1673</v>
      </c>
      <c r="AS237" s="17" t="s">
        <v>1674</v>
      </c>
      <c r="AT237" s="17" t="s">
        <v>1675</v>
      </c>
      <c r="AU237" s="17" t="s">
        <v>1676</v>
      </c>
      <c r="AV237" s="17" t="s">
        <v>1677</v>
      </c>
      <c r="AW237" s="17" t="s">
        <v>1678</v>
      </c>
      <c r="AX237" s="17" t="s">
        <v>1679</v>
      </c>
      <c r="AY237" s="17" t="s">
        <v>121</v>
      </c>
      <c r="AZ237" s="17" t="s">
        <v>1680</v>
      </c>
      <c r="BA237" s="17" t="s">
        <v>1681</v>
      </c>
      <c r="BB237" s="21">
        <v>229</v>
      </c>
      <c r="BC237" s="18">
        <v>2</v>
      </c>
      <c r="BD237" s="18">
        <v>29</v>
      </c>
      <c r="BE237" s="18">
        <v>4</v>
      </c>
      <c r="BF237" s="18">
        <v>143</v>
      </c>
      <c r="BG237" s="18">
        <v>6</v>
      </c>
      <c r="BH237" s="18">
        <v>2</v>
      </c>
      <c r="BI237" s="18">
        <v>29.770586999999999</v>
      </c>
      <c r="BJ237" s="18">
        <v>-95.248174500000005</v>
      </c>
    </row>
    <row r="238" spans="1:62" x14ac:dyDescent="0.3">
      <c r="A238" s="16">
        <v>45269</v>
      </c>
      <c r="B238" s="11">
        <v>41030</v>
      </c>
      <c r="C238" s="11"/>
      <c r="D238" s="11">
        <v>41030</v>
      </c>
      <c r="E238" s="17" t="s">
        <v>20</v>
      </c>
      <c r="F238" s="17" t="s">
        <v>1258</v>
      </c>
      <c r="G238" s="17" t="s">
        <v>10</v>
      </c>
      <c r="H238" s="17" t="s">
        <v>10</v>
      </c>
      <c r="I238" s="18">
        <v>177</v>
      </c>
      <c r="J238" s="18">
        <v>551</v>
      </c>
      <c r="K238" s="18">
        <v>44154</v>
      </c>
      <c r="L238" s="18">
        <v>551</v>
      </c>
      <c r="M238" s="18">
        <v>44154</v>
      </c>
      <c r="N238" s="17" t="s">
        <v>104</v>
      </c>
      <c r="O238" s="17" t="s">
        <v>104</v>
      </c>
      <c r="P238" s="16"/>
      <c r="Q238" s="16"/>
      <c r="R238" s="17"/>
      <c r="S238" s="17"/>
      <c r="T238" s="17"/>
      <c r="U238" s="17"/>
      <c r="V238" s="17"/>
      <c r="W238" s="18"/>
      <c r="X238" s="17"/>
      <c r="Y238" s="18"/>
      <c r="Z238" s="17"/>
      <c r="AA238" s="17"/>
      <c r="AB238" s="17"/>
      <c r="AC238" s="17"/>
      <c r="AD238" s="17" t="s">
        <v>1259</v>
      </c>
      <c r="AE238" s="17" t="s">
        <v>1260</v>
      </c>
      <c r="AF238" s="17" t="s">
        <v>1261</v>
      </c>
      <c r="AG238" s="17" t="s">
        <v>368</v>
      </c>
      <c r="AH238" s="22" t="s">
        <v>1262</v>
      </c>
      <c r="AI238" s="17" t="s">
        <v>1263</v>
      </c>
      <c r="AJ238" s="17" t="s">
        <v>1263</v>
      </c>
      <c r="AK238" s="18">
        <v>50</v>
      </c>
      <c r="AL238" s="18">
        <v>70</v>
      </c>
      <c r="AM238" s="18">
        <v>3500</v>
      </c>
      <c r="AN238" s="17" t="s">
        <v>113</v>
      </c>
      <c r="AO238" s="20">
        <v>0</v>
      </c>
      <c r="AP238" s="20">
        <v>0</v>
      </c>
      <c r="AQ238" s="17" t="s">
        <v>323</v>
      </c>
      <c r="AR238" s="17" t="s">
        <v>324</v>
      </c>
      <c r="AS238" s="17" t="s">
        <v>1264</v>
      </c>
      <c r="AT238" s="17" t="s">
        <v>1265</v>
      </c>
      <c r="AU238" s="17" t="s">
        <v>1266</v>
      </c>
      <c r="AV238" s="17" t="s">
        <v>245</v>
      </c>
      <c r="AW238" s="17" t="s">
        <v>328</v>
      </c>
      <c r="AX238" s="17" t="s">
        <v>329</v>
      </c>
      <c r="AY238" s="17" t="s">
        <v>329</v>
      </c>
      <c r="AZ238" s="17" t="s">
        <v>330</v>
      </c>
      <c r="BA238" s="17" t="s">
        <v>331</v>
      </c>
      <c r="BB238" s="21">
        <v>250</v>
      </c>
      <c r="BC238" s="18">
        <v>2</v>
      </c>
      <c r="BD238" s="18">
        <v>2</v>
      </c>
      <c r="BE238" s="18">
        <v>8</v>
      </c>
      <c r="BF238" s="18">
        <v>128</v>
      </c>
      <c r="BG238" s="18">
        <v>6</v>
      </c>
      <c r="BH238" s="18">
        <v>3</v>
      </c>
      <c r="BI238" s="18">
        <v>29.806858800000001</v>
      </c>
      <c r="BJ238" s="18">
        <v>-95.016864030999997</v>
      </c>
    </row>
    <row r="239" spans="1:62" x14ac:dyDescent="0.3">
      <c r="A239" s="16">
        <v>45269</v>
      </c>
      <c r="B239" s="11">
        <v>41033</v>
      </c>
      <c r="C239" s="11"/>
      <c r="D239" s="11">
        <v>41033</v>
      </c>
      <c r="E239" s="17" t="s">
        <v>20</v>
      </c>
      <c r="F239" s="17" t="s">
        <v>1595</v>
      </c>
      <c r="G239" s="17" t="s">
        <v>11</v>
      </c>
      <c r="H239" s="17" t="s">
        <v>11</v>
      </c>
      <c r="I239" s="18">
        <v>800</v>
      </c>
      <c r="J239" s="18">
        <v>1381</v>
      </c>
      <c r="K239" s="18">
        <v>44315</v>
      </c>
      <c r="L239" s="18">
        <v>1381</v>
      </c>
      <c r="M239" s="18">
        <v>44315</v>
      </c>
      <c r="N239" s="17" t="s">
        <v>105</v>
      </c>
      <c r="O239" s="17" t="s">
        <v>105</v>
      </c>
      <c r="P239" s="16"/>
      <c r="Q239" s="16"/>
      <c r="R239" s="17"/>
      <c r="S239" s="17"/>
      <c r="T239" s="17"/>
      <c r="U239" s="17"/>
      <c r="V239" s="17"/>
      <c r="W239" s="18"/>
      <c r="X239" s="17"/>
      <c r="Y239" s="18"/>
      <c r="Z239" s="17"/>
      <c r="AA239" s="17"/>
      <c r="AB239" s="17"/>
      <c r="AC239" s="17"/>
      <c r="AD239" s="17" t="s">
        <v>1596</v>
      </c>
      <c r="AE239" s="17" t="s">
        <v>1597</v>
      </c>
      <c r="AF239" s="17" t="s">
        <v>1598</v>
      </c>
      <c r="AG239" s="17" t="s">
        <v>1599</v>
      </c>
      <c r="AH239" s="19">
        <v>77530</v>
      </c>
      <c r="AI239" s="17" t="s">
        <v>1600</v>
      </c>
      <c r="AJ239" s="17" t="s">
        <v>1600</v>
      </c>
      <c r="AK239" s="18">
        <v>62</v>
      </c>
      <c r="AL239" s="18">
        <v>59</v>
      </c>
      <c r="AM239" s="18">
        <v>3658</v>
      </c>
      <c r="AN239" s="17" t="s">
        <v>113</v>
      </c>
      <c r="AO239" s="20">
        <v>0</v>
      </c>
      <c r="AP239" s="20">
        <v>0</v>
      </c>
      <c r="AQ239" s="17" t="s">
        <v>323</v>
      </c>
      <c r="AR239" s="17" t="s">
        <v>324</v>
      </c>
      <c r="AS239" s="17" t="s">
        <v>721</v>
      </c>
      <c r="AT239" s="17" t="s">
        <v>325</v>
      </c>
      <c r="AU239" s="17" t="s">
        <v>1601</v>
      </c>
      <c r="AV239" s="17" t="s">
        <v>245</v>
      </c>
      <c r="AW239" s="17" t="s">
        <v>328</v>
      </c>
      <c r="AX239" s="17" t="s">
        <v>329</v>
      </c>
      <c r="AY239" s="17" t="s">
        <v>329</v>
      </c>
      <c r="AZ239" s="17" t="s">
        <v>330</v>
      </c>
      <c r="BA239" s="17" t="s">
        <v>331</v>
      </c>
      <c r="BB239" s="21">
        <v>141</v>
      </c>
      <c r="BC239" s="18">
        <v>2</v>
      </c>
      <c r="BD239" s="18">
        <v>2</v>
      </c>
      <c r="BE239" s="18">
        <v>8</v>
      </c>
      <c r="BF239" s="18">
        <v>143</v>
      </c>
      <c r="BG239" s="18">
        <v>6</v>
      </c>
      <c r="BH239" s="18">
        <v>3</v>
      </c>
      <c r="BI239" s="18">
        <v>29.775146335999999</v>
      </c>
      <c r="BJ239" s="18">
        <v>-95.121575962999998</v>
      </c>
    </row>
    <row r="240" spans="1:62" x14ac:dyDescent="0.3">
      <c r="A240" s="16">
        <v>45237</v>
      </c>
      <c r="B240" s="11">
        <v>41034</v>
      </c>
      <c r="C240" s="11"/>
      <c r="D240" s="11">
        <v>41034</v>
      </c>
      <c r="E240" s="17" t="s">
        <v>20</v>
      </c>
      <c r="F240" s="17" t="s">
        <v>364</v>
      </c>
      <c r="G240" s="17" t="s">
        <v>10</v>
      </c>
      <c r="H240" s="17" t="s">
        <v>10</v>
      </c>
      <c r="I240" s="18">
        <v>616</v>
      </c>
      <c r="J240" s="18">
        <v>96</v>
      </c>
      <c r="K240" s="18">
        <v>43678</v>
      </c>
      <c r="L240" s="18">
        <v>96</v>
      </c>
      <c r="M240" s="18">
        <v>43678</v>
      </c>
      <c r="N240" s="17" t="s">
        <v>104</v>
      </c>
      <c r="O240" s="17" t="s">
        <v>105</v>
      </c>
      <c r="P240" s="16"/>
      <c r="Q240" s="16"/>
      <c r="R240" s="17"/>
      <c r="S240" s="17"/>
      <c r="T240" s="17"/>
      <c r="U240" s="17"/>
      <c r="V240" s="17"/>
      <c r="W240" s="18"/>
      <c r="X240" s="17"/>
      <c r="Y240" s="18"/>
      <c r="Z240" s="17"/>
      <c r="AA240" s="17"/>
      <c r="AB240" s="17"/>
      <c r="AC240" s="17"/>
      <c r="AD240" s="17" t="s">
        <v>365</v>
      </c>
      <c r="AE240" s="17" t="s">
        <v>366</v>
      </c>
      <c r="AF240" s="17" t="s">
        <v>367</v>
      </c>
      <c r="AG240" s="17" t="s">
        <v>368</v>
      </c>
      <c r="AH240" s="19">
        <v>77520</v>
      </c>
      <c r="AI240" s="17" t="s">
        <v>369</v>
      </c>
      <c r="AJ240" s="17" t="s">
        <v>369</v>
      </c>
      <c r="AK240" s="18">
        <v>42</v>
      </c>
      <c r="AL240" s="18">
        <v>52</v>
      </c>
      <c r="AM240" s="18">
        <v>2184</v>
      </c>
      <c r="AN240" s="17" t="s">
        <v>103</v>
      </c>
      <c r="AO240" s="12"/>
      <c r="AP240" s="20">
        <v>0</v>
      </c>
      <c r="AQ240" s="17" t="s">
        <v>370</v>
      </c>
      <c r="AR240" s="17" t="s">
        <v>371</v>
      </c>
      <c r="AS240" s="17" t="s">
        <v>372</v>
      </c>
      <c r="AT240" s="17" t="s">
        <v>373</v>
      </c>
      <c r="AU240" s="17" t="s">
        <v>374</v>
      </c>
      <c r="AV240" s="17" t="s">
        <v>245</v>
      </c>
      <c r="AW240" s="17" t="s">
        <v>375</v>
      </c>
      <c r="AX240" s="17" t="s">
        <v>376</v>
      </c>
      <c r="AY240" s="17" t="s">
        <v>121</v>
      </c>
      <c r="AZ240" s="17" t="s">
        <v>103</v>
      </c>
      <c r="BA240" s="17" t="s">
        <v>103</v>
      </c>
      <c r="BB240" s="21">
        <v>102</v>
      </c>
      <c r="BC240" s="18">
        <v>2</v>
      </c>
      <c r="BD240" s="18">
        <v>36</v>
      </c>
      <c r="BE240" s="18">
        <v>8</v>
      </c>
      <c r="BF240" s="18">
        <v>143</v>
      </c>
      <c r="BG240" s="18">
        <v>6</v>
      </c>
      <c r="BH240" s="18">
        <v>3</v>
      </c>
      <c r="BI240" s="18">
        <v>29.727250170000001</v>
      </c>
      <c r="BJ240" s="18">
        <v>-94.996572658000005</v>
      </c>
    </row>
    <row r="241" spans="1:62" x14ac:dyDescent="0.3">
      <c r="A241" s="11"/>
      <c r="B241" s="11">
        <v>42004</v>
      </c>
      <c r="C241" s="11" t="s">
        <v>2475</v>
      </c>
      <c r="D241" s="11">
        <v>42004</v>
      </c>
      <c r="E241" s="17" t="s">
        <v>21</v>
      </c>
      <c r="F241" s="17" t="s">
        <v>103</v>
      </c>
      <c r="G241" s="17" t="s">
        <v>11</v>
      </c>
      <c r="H241" s="17"/>
      <c r="I241" s="18">
        <v>872</v>
      </c>
      <c r="J241" s="18">
        <v>615</v>
      </c>
      <c r="K241" s="18">
        <v>42062</v>
      </c>
      <c r="L241" s="11"/>
      <c r="M241" s="11"/>
      <c r="N241" s="17" t="s">
        <v>104</v>
      </c>
      <c r="O241" s="17" t="s">
        <v>104</v>
      </c>
      <c r="P241" s="16"/>
      <c r="Q241" s="16"/>
      <c r="R241" s="17"/>
      <c r="S241" s="17"/>
      <c r="T241" s="17"/>
      <c r="U241" s="17"/>
      <c r="V241" s="17"/>
      <c r="W241" s="18"/>
      <c r="X241" s="17"/>
      <c r="Y241" s="18"/>
      <c r="Z241" s="17"/>
      <c r="AA241" s="17"/>
      <c r="AB241" s="17"/>
      <c r="AC241" s="17"/>
      <c r="AD241" s="17" t="s">
        <v>3220</v>
      </c>
      <c r="AE241" s="17" t="s">
        <v>3221</v>
      </c>
      <c r="AF241" s="17" t="s">
        <v>3222</v>
      </c>
      <c r="AG241" s="17" t="s">
        <v>111</v>
      </c>
      <c r="AH241" s="22" t="s">
        <v>3223</v>
      </c>
      <c r="AI241" s="17" t="s">
        <v>796</v>
      </c>
      <c r="AJ241" s="17" t="s">
        <v>796</v>
      </c>
      <c r="AK241" s="18">
        <v>25</v>
      </c>
      <c r="AL241" s="18">
        <v>46</v>
      </c>
      <c r="AM241" s="18">
        <v>1150</v>
      </c>
      <c r="AN241" s="17" t="s">
        <v>113</v>
      </c>
      <c r="AO241" s="20">
        <v>0</v>
      </c>
      <c r="AP241" s="20">
        <v>0</v>
      </c>
      <c r="AQ241" s="17" t="s">
        <v>3224</v>
      </c>
      <c r="AR241" s="17" t="s">
        <v>3225</v>
      </c>
      <c r="AS241" s="17" t="s">
        <v>3226</v>
      </c>
      <c r="AT241" s="17" t="s">
        <v>3227</v>
      </c>
      <c r="AU241" s="17" t="s">
        <v>3228</v>
      </c>
      <c r="AV241" s="17" t="s">
        <v>132</v>
      </c>
      <c r="AW241" s="17" t="s">
        <v>3229</v>
      </c>
      <c r="AX241" s="17" t="s">
        <v>134</v>
      </c>
      <c r="AY241" s="17" t="s">
        <v>3229</v>
      </c>
      <c r="AZ241" s="17" t="s">
        <v>3230</v>
      </c>
      <c r="BA241" s="17" t="s">
        <v>3231</v>
      </c>
      <c r="BB241" s="21">
        <v>354</v>
      </c>
      <c r="BC241" s="18">
        <v>2</v>
      </c>
      <c r="BD241" s="18">
        <v>29</v>
      </c>
      <c r="BE241" s="18">
        <v>4</v>
      </c>
      <c r="BF241" s="18">
        <v>143</v>
      </c>
      <c r="BG241" s="18">
        <v>6</v>
      </c>
      <c r="BH241" s="18">
        <v>3</v>
      </c>
      <c r="BI241" s="18">
        <v>29.803491000000001</v>
      </c>
      <c r="BJ241" s="18">
        <v>-95.200091999999998</v>
      </c>
    </row>
    <row r="242" spans="1:62" x14ac:dyDescent="0.3">
      <c r="A242" s="16">
        <v>45237</v>
      </c>
      <c r="B242" s="11">
        <v>42006</v>
      </c>
      <c r="C242" s="11"/>
      <c r="D242" s="11">
        <v>42006</v>
      </c>
      <c r="E242" s="17" t="s">
        <v>21</v>
      </c>
      <c r="F242" s="17" t="s">
        <v>103</v>
      </c>
      <c r="G242" s="17" t="s">
        <v>10</v>
      </c>
      <c r="H242" s="17" t="s">
        <v>103</v>
      </c>
      <c r="I242" s="18">
        <v>927</v>
      </c>
      <c r="J242" s="18">
        <v>31</v>
      </c>
      <c r="K242" s="18">
        <v>42916</v>
      </c>
      <c r="L242" s="11"/>
      <c r="M242" s="11"/>
      <c r="N242" s="17" t="s">
        <v>104</v>
      </c>
      <c r="O242" s="17" t="s">
        <v>104</v>
      </c>
      <c r="P242" s="16"/>
      <c r="Q242" s="16"/>
      <c r="R242" s="17"/>
      <c r="S242" s="17"/>
      <c r="T242" s="17"/>
      <c r="U242" s="17"/>
      <c r="V242" s="17"/>
      <c r="W242" s="18"/>
      <c r="X242" s="17"/>
      <c r="Y242" s="18"/>
      <c r="Z242" s="17"/>
      <c r="AA242" s="17"/>
      <c r="AB242" s="17"/>
      <c r="AC242" s="17"/>
      <c r="AD242" s="17" t="s">
        <v>1370</v>
      </c>
      <c r="AE242" s="17" t="s">
        <v>1371</v>
      </c>
      <c r="AF242" s="17" t="s">
        <v>1372</v>
      </c>
      <c r="AG242" s="17" t="s">
        <v>111</v>
      </c>
      <c r="AH242" s="19">
        <v>77013</v>
      </c>
      <c r="AI242" s="17" t="s">
        <v>440</v>
      </c>
      <c r="AJ242" s="17" t="s">
        <v>440</v>
      </c>
      <c r="AK242" s="18">
        <v>51</v>
      </c>
      <c r="AL242" s="18">
        <v>57</v>
      </c>
      <c r="AM242" s="18">
        <v>2907</v>
      </c>
      <c r="AN242" s="17" t="s">
        <v>103</v>
      </c>
      <c r="AO242" s="12"/>
      <c r="AP242" s="20">
        <v>0</v>
      </c>
      <c r="AQ242" s="17" t="s">
        <v>128</v>
      </c>
      <c r="AR242" s="17" t="s">
        <v>129</v>
      </c>
      <c r="AS242" s="17" t="s">
        <v>1373</v>
      </c>
      <c r="AT242" s="17" t="s">
        <v>130</v>
      </c>
      <c r="AU242" s="17" t="s">
        <v>131</v>
      </c>
      <c r="AV242" s="17" t="s">
        <v>132</v>
      </c>
      <c r="AW242" s="17" t="s">
        <v>133</v>
      </c>
      <c r="AX242" s="17" t="s">
        <v>134</v>
      </c>
      <c r="AY242" s="17" t="s">
        <v>133</v>
      </c>
      <c r="AZ242" s="17" t="s">
        <v>135</v>
      </c>
      <c r="BA242" s="17" t="s">
        <v>136</v>
      </c>
      <c r="BB242" s="21">
        <v>80</v>
      </c>
      <c r="BC242" s="18">
        <v>2</v>
      </c>
      <c r="BD242" s="18">
        <v>29</v>
      </c>
      <c r="BE242" s="18">
        <v>4</v>
      </c>
      <c r="BF242" s="18">
        <v>143</v>
      </c>
      <c r="BG242" s="18">
        <v>15</v>
      </c>
      <c r="BH242" s="18">
        <v>2</v>
      </c>
      <c r="BI242" s="18">
        <v>29.789143500000002</v>
      </c>
      <c r="BJ242" s="18">
        <v>-95.212182499999997</v>
      </c>
    </row>
    <row r="243" spans="1:62" x14ac:dyDescent="0.3">
      <c r="A243" s="16">
        <v>44873</v>
      </c>
      <c r="B243" s="11">
        <v>42011</v>
      </c>
      <c r="C243" s="11"/>
      <c r="D243" s="11">
        <v>42011</v>
      </c>
      <c r="E243" s="17" t="s">
        <v>21</v>
      </c>
      <c r="F243" s="17" t="s">
        <v>103</v>
      </c>
      <c r="G243" s="17" t="s">
        <v>11</v>
      </c>
      <c r="H243" s="17" t="s">
        <v>103</v>
      </c>
      <c r="I243" s="18">
        <v>878</v>
      </c>
      <c r="J243" s="18">
        <v>1505</v>
      </c>
      <c r="K243" s="18">
        <v>42499</v>
      </c>
      <c r="L243" s="11"/>
      <c r="M243" s="11"/>
      <c r="N243" s="17" t="s">
        <v>104</v>
      </c>
      <c r="O243" s="17" t="s">
        <v>104</v>
      </c>
      <c r="P243" s="16"/>
      <c r="Q243" s="16"/>
      <c r="R243" s="17"/>
      <c r="S243" s="17"/>
      <c r="T243" s="17"/>
      <c r="U243" s="17"/>
      <c r="V243" s="17"/>
      <c r="W243" s="18"/>
      <c r="X243" s="17"/>
      <c r="Y243" s="18"/>
      <c r="Z243" s="17"/>
      <c r="AA243" s="17"/>
      <c r="AB243" s="17"/>
      <c r="AC243" s="17"/>
      <c r="AD243" s="17" t="s">
        <v>815</v>
      </c>
      <c r="AE243" s="17" t="s">
        <v>816</v>
      </c>
      <c r="AF243" s="17" t="s">
        <v>817</v>
      </c>
      <c r="AG243" s="17" t="s">
        <v>111</v>
      </c>
      <c r="AH243" s="22" t="s">
        <v>818</v>
      </c>
      <c r="AI243" s="17" t="s">
        <v>819</v>
      </c>
      <c r="AJ243" s="17" t="s">
        <v>819</v>
      </c>
      <c r="AK243" s="18">
        <v>53</v>
      </c>
      <c r="AL243" s="18">
        <v>120</v>
      </c>
      <c r="AM243" s="18">
        <v>6360</v>
      </c>
      <c r="AN243" s="17" t="s">
        <v>113</v>
      </c>
      <c r="AO243" s="20">
        <v>0</v>
      </c>
      <c r="AP243" s="20">
        <v>0</v>
      </c>
      <c r="AQ243" s="17" t="s">
        <v>323</v>
      </c>
      <c r="AR243" s="17" t="s">
        <v>324</v>
      </c>
      <c r="AS243" s="17" t="s">
        <v>721</v>
      </c>
      <c r="AT243" s="17" t="s">
        <v>820</v>
      </c>
      <c r="AU243" s="17" t="s">
        <v>821</v>
      </c>
      <c r="AV243" s="17" t="s">
        <v>245</v>
      </c>
      <c r="AW243" s="17" t="s">
        <v>328</v>
      </c>
      <c r="AX243" s="17" t="s">
        <v>329</v>
      </c>
      <c r="AY243" s="17" t="s">
        <v>329</v>
      </c>
      <c r="AZ243" s="17" t="s">
        <v>822</v>
      </c>
      <c r="BA243" s="17" t="s">
        <v>823</v>
      </c>
      <c r="BB243" s="21">
        <v>375</v>
      </c>
      <c r="BC243" s="18">
        <v>2</v>
      </c>
      <c r="BD243" s="18">
        <v>29</v>
      </c>
      <c r="BE243" s="18">
        <v>4</v>
      </c>
      <c r="BF243" s="18">
        <v>143</v>
      </c>
      <c r="BG243" s="18">
        <v>6</v>
      </c>
      <c r="BH243" s="18">
        <v>3</v>
      </c>
      <c r="BI243" s="18">
        <v>29.782295999999999</v>
      </c>
      <c r="BJ243" s="18">
        <v>-95.179954199999997</v>
      </c>
    </row>
    <row r="244" spans="1:62" x14ac:dyDescent="0.3">
      <c r="A244" s="16">
        <v>45269</v>
      </c>
      <c r="B244" s="18">
        <v>42015</v>
      </c>
      <c r="C244" s="18"/>
      <c r="D244" s="18">
        <v>42015</v>
      </c>
      <c r="E244" s="17" t="s">
        <v>21</v>
      </c>
      <c r="F244" s="17" t="s">
        <v>103</v>
      </c>
      <c r="G244" s="17" t="s">
        <v>11</v>
      </c>
      <c r="H244" s="17" t="s">
        <v>103</v>
      </c>
      <c r="I244" s="18">
        <v>706</v>
      </c>
      <c r="J244" s="18">
        <v>495</v>
      </c>
      <c r="K244" s="18">
        <v>42498</v>
      </c>
      <c r="L244" s="11"/>
      <c r="M244" s="11"/>
      <c r="N244" s="17" t="s">
        <v>104</v>
      </c>
      <c r="O244" s="17" t="s">
        <v>104</v>
      </c>
      <c r="P244" s="16"/>
      <c r="Q244" s="16"/>
      <c r="R244" s="17"/>
      <c r="S244" s="17"/>
      <c r="T244" s="17"/>
      <c r="U244" s="17"/>
      <c r="V244" s="17"/>
      <c r="W244" s="18"/>
      <c r="X244" s="17"/>
      <c r="Y244" s="18"/>
      <c r="Z244" s="17"/>
      <c r="AA244" s="17"/>
      <c r="AB244" s="17"/>
      <c r="AC244" s="17"/>
      <c r="AD244" s="17" t="s">
        <v>548</v>
      </c>
      <c r="AE244" s="17" t="s">
        <v>549</v>
      </c>
      <c r="AF244" s="17" t="s">
        <v>550</v>
      </c>
      <c r="AG244" s="17" t="s">
        <v>111</v>
      </c>
      <c r="AH244" s="19">
        <v>77029</v>
      </c>
      <c r="AI244" s="17" t="s">
        <v>410</v>
      </c>
      <c r="AJ244" s="17" t="s">
        <v>410</v>
      </c>
      <c r="AK244" s="18">
        <v>32</v>
      </c>
      <c r="AL244" s="18">
        <v>58</v>
      </c>
      <c r="AM244" s="18">
        <v>1856</v>
      </c>
      <c r="AN244" s="17" t="s">
        <v>103</v>
      </c>
      <c r="AO244" s="12"/>
      <c r="AP244" s="20">
        <v>0</v>
      </c>
      <c r="AQ244" s="17" t="s">
        <v>2520</v>
      </c>
      <c r="AR244" s="17" t="s">
        <v>2521</v>
      </c>
      <c r="AS244" s="17" t="s">
        <v>551</v>
      </c>
      <c r="AT244" s="17" t="s">
        <v>103</v>
      </c>
      <c r="AU244" s="17" t="s">
        <v>2522</v>
      </c>
      <c r="AV244" s="17" t="s">
        <v>245</v>
      </c>
      <c r="AW244" s="17" t="s">
        <v>413</v>
      </c>
      <c r="AX244" s="17" t="s">
        <v>186</v>
      </c>
      <c r="AY244" s="17" t="s">
        <v>414</v>
      </c>
      <c r="AZ244" s="17" t="s">
        <v>2523</v>
      </c>
      <c r="BA244" s="17" t="s">
        <v>2524</v>
      </c>
      <c r="BB244" s="21">
        <v>164</v>
      </c>
      <c r="BC244" s="18">
        <v>1</v>
      </c>
      <c r="BD244" s="18">
        <v>18</v>
      </c>
      <c r="BE244" s="18">
        <v>4</v>
      </c>
      <c r="BF244" s="18">
        <v>143</v>
      </c>
      <c r="BG244" s="18">
        <v>15</v>
      </c>
      <c r="BH244" s="18">
        <v>2</v>
      </c>
      <c r="BI244" s="18">
        <v>29.743596499999999</v>
      </c>
      <c r="BJ244" s="18">
        <v>-95.262082399999997</v>
      </c>
    </row>
    <row r="245" spans="1:62" x14ac:dyDescent="0.3">
      <c r="A245" s="16">
        <v>45269</v>
      </c>
      <c r="B245" s="18">
        <v>41018</v>
      </c>
      <c r="C245" s="18"/>
      <c r="D245" s="18">
        <v>42018</v>
      </c>
      <c r="E245" s="17" t="s">
        <v>21</v>
      </c>
      <c r="F245" s="17"/>
      <c r="G245" s="17" t="s">
        <v>11</v>
      </c>
      <c r="H245" s="17" t="s">
        <v>11</v>
      </c>
      <c r="I245" s="18">
        <v>901</v>
      </c>
      <c r="J245" s="18">
        <v>1680</v>
      </c>
      <c r="K245" s="18">
        <v>42736</v>
      </c>
      <c r="L245" s="18">
        <v>1680</v>
      </c>
      <c r="M245" s="18">
        <v>42736</v>
      </c>
      <c r="N245" s="17" t="s">
        <v>104</v>
      </c>
      <c r="O245" s="17" t="s">
        <v>104</v>
      </c>
      <c r="P245" s="16"/>
      <c r="Q245" s="16"/>
      <c r="R245" s="17"/>
      <c r="S245" s="17"/>
      <c r="T245" s="17"/>
      <c r="U245" s="17"/>
      <c r="V245" s="17"/>
      <c r="W245" s="18"/>
      <c r="X245" s="17"/>
      <c r="Y245" s="18"/>
      <c r="Z245" s="17"/>
      <c r="AA245" s="17"/>
      <c r="AB245" s="17"/>
      <c r="AC245" s="17"/>
      <c r="AD245" s="17" t="s">
        <v>236</v>
      </c>
      <c r="AE245" s="17" t="s">
        <v>237</v>
      </c>
      <c r="AF245" s="17" t="s">
        <v>238</v>
      </c>
      <c r="AG245" s="17" t="s">
        <v>239</v>
      </c>
      <c r="AH245" s="19">
        <v>77547</v>
      </c>
      <c r="AI245" s="17" t="s">
        <v>240</v>
      </c>
      <c r="AJ245" s="17" t="s">
        <v>240</v>
      </c>
      <c r="AK245" s="18">
        <v>46</v>
      </c>
      <c r="AL245" s="18">
        <v>43</v>
      </c>
      <c r="AM245" s="18">
        <v>1978</v>
      </c>
      <c r="AN245" s="17" t="s">
        <v>106</v>
      </c>
      <c r="AO245" s="20">
        <v>0</v>
      </c>
      <c r="AP245" s="20">
        <v>0</v>
      </c>
      <c r="AQ245" s="17" t="s">
        <v>241</v>
      </c>
      <c r="AR245" s="17" t="s">
        <v>242</v>
      </c>
      <c r="AS245" s="17" t="s">
        <v>243</v>
      </c>
      <c r="AT245" s="17" t="s">
        <v>103</v>
      </c>
      <c r="AU245" s="17" t="s">
        <v>244</v>
      </c>
      <c r="AV245" s="17" t="s">
        <v>245</v>
      </c>
      <c r="AW245" s="17" t="s">
        <v>246</v>
      </c>
      <c r="AX245" s="17" t="s">
        <v>247</v>
      </c>
      <c r="AY245" s="17" t="s">
        <v>121</v>
      </c>
      <c r="AZ245" s="17" t="s">
        <v>248</v>
      </c>
      <c r="BA245" s="17" t="s">
        <v>249</v>
      </c>
      <c r="BB245" s="21">
        <v>81</v>
      </c>
      <c r="BC245" s="18">
        <v>2</v>
      </c>
      <c r="BD245" s="18">
        <v>29</v>
      </c>
      <c r="BE245" s="18">
        <v>4</v>
      </c>
      <c r="BF245" s="18">
        <v>143</v>
      </c>
      <c r="BG245" s="18">
        <v>6</v>
      </c>
      <c r="BH245" s="18">
        <v>2</v>
      </c>
      <c r="BI245" s="18">
        <v>29.742143720000001</v>
      </c>
      <c r="BJ245" s="18">
        <v>-95.236855747999996</v>
      </c>
    </row>
    <row r="246" spans="1:62" x14ac:dyDescent="0.3">
      <c r="A246" s="16">
        <v>45237</v>
      </c>
      <c r="B246" s="18">
        <v>42023</v>
      </c>
      <c r="C246" s="18"/>
      <c r="D246" s="18">
        <v>42023</v>
      </c>
      <c r="E246" s="17" t="s">
        <v>21</v>
      </c>
      <c r="F246" s="17" t="s">
        <v>103</v>
      </c>
      <c r="G246" s="17" t="s">
        <v>10</v>
      </c>
      <c r="H246" s="17" t="s">
        <v>103</v>
      </c>
      <c r="I246" s="18">
        <v>1259</v>
      </c>
      <c r="J246" s="18">
        <v>2161</v>
      </c>
      <c r="K246" s="18">
        <v>42609</v>
      </c>
      <c r="L246" s="11"/>
      <c r="M246" s="11"/>
      <c r="N246" s="17" t="s">
        <v>105</v>
      </c>
      <c r="O246" s="17" t="s">
        <v>105</v>
      </c>
      <c r="P246" s="16"/>
      <c r="Q246" s="16"/>
      <c r="R246" s="17"/>
      <c r="S246" s="17"/>
      <c r="T246" s="17"/>
      <c r="U246" s="17"/>
      <c r="V246" s="17"/>
      <c r="W246" s="18"/>
      <c r="X246" s="17"/>
      <c r="Y246" s="18"/>
      <c r="Z246" s="17"/>
      <c r="AA246" s="17"/>
      <c r="AB246" s="17"/>
      <c r="AC246" s="17"/>
      <c r="AD246" s="17" t="s">
        <v>2438</v>
      </c>
      <c r="AE246" s="17" t="s">
        <v>2439</v>
      </c>
      <c r="AF246" s="17" t="s">
        <v>2440</v>
      </c>
      <c r="AG246" s="17" t="s">
        <v>368</v>
      </c>
      <c r="AH246" s="19">
        <v>77520</v>
      </c>
      <c r="AI246" s="17" t="s">
        <v>2441</v>
      </c>
      <c r="AJ246" s="17" t="s">
        <v>2441</v>
      </c>
      <c r="AK246" s="18">
        <v>32</v>
      </c>
      <c r="AL246" s="18">
        <v>27</v>
      </c>
      <c r="AM246" s="18">
        <v>864</v>
      </c>
      <c r="AN246" s="17" t="s">
        <v>103</v>
      </c>
      <c r="AO246" s="12"/>
      <c r="AP246" s="20">
        <v>0</v>
      </c>
      <c r="AQ246" s="17" t="s">
        <v>898</v>
      </c>
      <c r="AR246" s="17" t="s">
        <v>899</v>
      </c>
      <c r="AS246" s="17" t="s">
        <v>900</v>
      </c>
      <c r="AT246" s="17" t="s">
        <v>103</v>
      </c>
      <c r="AU246" s="17" t="s">
        <v>1282</v>
      </c>
      <c r="AV246" s="17" t="s">
        <v>132</v>
      </c>
      <c r="AW246" s="17" t="s">
        <v>902</v>
      </c>
      <c r="AX246" s="17" t="s">
        <v>134</v>
      </c>
      <c r="AY246" s="17" t="s">
        <v>903</v>
      </c>
      <c r="AZ246" s="17" t="s">
        <v>1283</v>
      </c>
      <c r="BA246" s="17" t="s">
        <v>905</v>
      </c>
      <c r="BB246" s="21">
        <v>13</v>
      </c>
      <c r="BC246" s="18">
        <v>2</v>
      </c>
      <c r="BD246" s="18">
        <v>36</v>
      </c>
      <c r="BE246" s="18">
        <v>8</v>
      </c>
      <c r="BF246" s="18">
        <v>128</v>
      </c>
      <c r="BG246" s="18">
        <v>6</v>
      </c>
      <c r="BH246" s="18">
        <v>3</v>
      </c>
      <c r="BI246" s="18">
        <v>29.7765998</v>
      </c>
      <c r="BJ246" s="18">
        <v>-95.034822599999998</v>
      </c>
    </row>
    <row r="247" spans="1:62" x14ac:dyDescent="0.3">
      <c r="A247" s="16">
        <v>45237</v>
      </c>
      <c r="B247" s="11">
        <v>42024</v>
      </c>
      <c r="C247" s="11"/>
      <c r="D247" s="11">
        <v>42024</v>
      </c>
      <c r="E247" s="17" t="s">
        <v>21</v>
      </c>
      <c r="F247" s="17" t="s">
        <v>103</v>
      </c>
      <c r="G247" s="17" t="s">
        <v>11</v>
      </c>
      <c r="H247" s="17" t="s">
        <v>103</v>
      </c>
      <c r="I247" s="18">
        <v>654</v>
      </c>
      <c r="J247" s="18">
        <v>1583</v>
      </c>
      <c r="K247" s="18">
        <v>3226</v>
      </c>
      <c r="L247" s="11"/>
      <c r="M247" s="11"/>
      <c r="N247" s="17" t="s">
        <v>105</v>
      </c>
      <c r="O247" s="17" t="s">
        <v>105</v>
      </c>
      <c r="P247" s="16"/>
      <c r="Q247" s="16"/>
      <c r="R247" s="17"/>
      <c r="S247" s="17"/>
      <c r="T247" s="17"/>
      <c r="U247" s="17"/>
      <c r="V247" s="17"/>
      <c r="W247" s="18"/>
      <c r="X247" s="17"/>
      <c r="Y247" s="18"/>
      <c r="Z247" s="17"/>
      <c r="AA247" s="17"/>
      <c r="AB247" s="17"/>
      <c r="AC247" s="17"/>
      <c r="AD247" s="17" t="s">
        <v>1277</v>
      </c>
      <c r="AE247" s="17" t="s">
        <v>1278</v>
      </c>
      <c r="AF247" s="17" t="s">
        <v>1279</v>
      </c>
      <c r="AG247" s="17" t="s">
        <v>368</v>
      </c>
      <c r="AH247" s="22" t="s">
        <v>1280</v>
      </c>
      <c r="AI247" s="17" t="s">
        <v>1281</v>
      </c>
      <c r="AJ247" s="17" t="s">
        <v>1281</v>
      </c>
      <c r="AK247" s="18">
        <v>32</v>
      </c>
      <c r="AL247" s="18">
        <v>20</v>
      </c>
      <c r="AM247" s="18">
        <v>640</v>
      </c>
      <c r="AN247" s="17" t="s">
        <v>103</v>
      </c>
      <c r="AO247" s="12"/>
      <c r="AP247" s="20">
        <v>0</v>
      </c>
      <c r="AQ247" s="17" t="s">
        <v>898</v>
      </c>
      <c r="AR247" s="17" t="s">
        <v>899</v>
      </c>
      <c r="AS247" s="17" t="s">
        <v>900</v>
      </c>
      <c r="AT247" s="17" t="s">
        <v>103</v>
      </c>
      <c r="AU247" s="17" t="s">
        <v>1282</v>
      </c>
      <c r="AV247" s="17" t="s">
        <v>132</v>
      </c>
      <c r="AW247" s="17" t="s">
        <v>902</v>
      </c>
      <c r="AX247" s="17" t="s">
        <v>134</v>
      </c>
      <c r="AY247" s="17" t="s">
        <v>903</v>
      </c>
      <c r="AZ247" s="17" t="s">
        <v>1283</v>
      </c>
      <c r="BA247" s="17" t="s">
        <v>905</v>
      </c>
      <c r="BB247" s="21">
        <v>532</v>
      </c>
      <c r="BC247" s="18">
        <v>2</v>
      </c>
      <c r="BD247" s="18">
        <v>36</v>
      </c>
      <c r="BE247" s="18">
        <v>8</v>
      </c>
      <c r="BF247" s="18">
        <v>128</v>
      </c>
      <c r="BG247" s="18">
        <v>11</v>
      </c>
      <c r="BH247" s="18">
        <v>3</v>
      </c>
      <c r="BI247" s="18">
        <v>29.744126999999999</v>
      </c>
      <c r="BJ247" s="18">
        <v>-94.945990499999994</v>
      </c>
    </row>
    <row r="248" spans="1:62" x14ac:dyDescent="0.3">
      <c r="A248" s="16">
        <v>45269</v>
      </c>
      <c r="B248" s="18">
        <v>42025</v>
      </c>
      <c r="C248" s="18" t="s">
        <v>2475</v>
      </c>
      <c r="D248" s="18">
        <v>42025</v>
      </c>
      <c r="E248" s="17" t="s">
        <v>21</v>
      </c>
      <c r="F248" s="17" t="s">
        <v>103</v>
      </c>
      <c r="G248" s="17" t="s">
        <v>11</v>
      </c>
      <c r="H248" s="17" t="s">
        <v>103</v>
      </c>
      <c r="I248" s="18">
        <v>595</v>
      </c>
      <c r="J248" s="18">
        <v>647</v>
      </c>
      <c r="K248" s="18">
        <v>42209</v>
      </c>
      <c r="L248" s="11"/>
      <c r="M248" s="11"/>
      <c r="N248" s="17" t="s">
        <v>105</v>
      </c>
      <c r="O248" s="17" t="s">
        <v>105</v>
      </c>
      <c r="P248" s="16"/>
      <c r="Q248" s="16"/>
      <c r="R248" s="17"/>
      <c r="S248" s="17"/>
      <c r="T248" s="17"/>
      <c r="U248" s="17"/>
      <c r="V248" s="17"/>
      <c r="W248" s="18"/>
      <c r="X248" s="17"/>
      <c r="Y248" s="18"/>
      <c r="Z248" s="17"/>
      <c r="AA248" s="17"/>
      <c r="AB248" s="17"/>
      <c r="AC248" s="17"/>
      <c r="AD248" s="17" t="s">
        <v>3232</v>
      </c>
      <c r="AE248" s="17" t="s">
        <v>3233</v>
      </c>
      <c r="AF248" s="17" t="s">
        <v>3234</v>
      </c>
      <c r="AG248" s="17" t="s">
        <v>368</v>
      </c>
      <c r="AH248" s="22" t="s">
        <v>3235</v>
      </c>
      <c r="AI248" s="17" t="s">
        <v>3236</v>
      </c>
      <c r="AJ248" s="17" t="s">
        <v>3236</v>
      </c>
      <c r="AK248" s="18">
        <v>11</v>
      </c>
      <c r="AL248" s="18">
        <v>47</v>
      </c>
      <c r="AM248" s="18">
        <v>517</v>
      </c>
      <c r="AN248" s="17" t="s">
        <v>103</v>
      </c>
      <c r="AO248" s="12"/>
      <c r="AP248" s="20">
        <v>0</v>
      </c>
      <c r="AQ248" s="17" t="s">
        <v>898</v>
      </c>
      <c r="AR248" s="17" t="s">
        <v>899</v>
      </c>
      <c r="AS248" s="17" t="s">
        <v>900</v>
      </c>
      <c r="AT248" s="17" t="s">
        <v>103</v>
      </c>
      <c r="AU248" s="17" t="s">
        <v>1282</v>
      </c>
      <c r="AV248" s="17" t="s">
        <v>132</v>
      </c>
      <c r="AW248" s="17" t="s">
        <v>902</v>
      </c>
      <c r="AX248" s="17" t="s">
        <v>134</v>
      </c>
      <c r="AY248" s="17" t="s">
        <v>903</v>
      </c>
      <c r="AZ248" s="17" t="s">
        <v>1283</v>
      </c>
      <c r="BA248" s="17" t="s">
        <v>905</v>
      </c>
      <c r="BB248" s="21">
        <v>1031</v>
      </c>
      <c r="BC248" s="18">
        <v>2</v>
      </c>
      <c r="BD248" s="18">
        <v>36</v>
      </c>
      <c r="BE248" s="18">
        <v>8</v>
      </c>
      <c r="BF248" s="18">
        <v>128</v>
      </c>
      <c r="BG248" s="18">
        <v>11</v>
      </c>
      <c r="BH248" s="18">
        <v>3</v>
      </c>
      <c r="BI248" s="18">
        <v>29.7524093</v>
      </c>
      <c r="BJ248" s="18">
        <v>-94.935700199999999</v>
      </c>
    </row>
    <row r="249" spans="1:62" x14ac:dyDescent="0.3">
      <c r="A249" s="16">
        <v>45269</v>
      </c>
      <c r="B249" s="11">
        <v>42027</v>
      </c>
      <c r="C249" s="11" t="s">
        <v>2475</v>
      </c>
      <c r="D249" s="11">
        <v>42027</v>
      </c>
      <c r="E249" s="17" t="s">
        <v>21</v>
      </c>
      <c r="F249" s="17" t="s">
        <v>103</v>
      </c>
      <c r="G249" s="17" t="s">
        <v>10</v>
      </c>
      <c r="H249" s="17" t="s">
        <v>103</v>
      </c>
      <c r="I249" s="18">
        <v>545</v>
      </c>
      <c r="J249" s="18">
        <v>550</v>
      </c>
      <c r="K249" s="18">
        <v>2506</v>
      </c>
      <c r="L249" s="11"/>
      <c r="M249" s="11"/>
      <c r="N249" s="17" t="s">
        <v>105</v>
      </c>
      <c r="O249" s="17" t="s">
        <v>105</v>
      </c>
      <c r="P249" s="16"/>
      <c r="Q249" s="16"/>
      <c r="R249" s="17"/>
      <c r="S249" s="17"/>
      <c r="T249" s="17"/>
      <c r="U249" s="17"/>
      <c r="V249" s="17"/>
      <c r="W249" s="18"/>
      <c r="X249" s="17"/>
      <c r="Y249" s="18"/>
      <c r="Z249" s="17"/>
      <c r="AA249" s="17"/>
      <c r="AB249" s="17"/>
      <c r="AC249" s="17"/>
      <c r="AD249" s="17" t="s">
        <v>3237</v>
      </c>
      <c r="AE249" s="17" t="s">
        <v>3238</v>
      </c>
      <c r="AF249" s="17" t="s">
        <v>3239</v>
      </c>
      <c r="AG249" s="17" t="s">
        <v>368</v>
      </c>
      <c r="AH249" s="22" t="s">
        <v>3240</v>
      </c>
      <c r="AI249" s="17" t="s">
        <v>3241</v>
      </c>
      <c r="AJ249" s="17" t="s">
        <v>3241</v>
      </c>
      <c r="AK249" s="18">
        <v>23</v>
      </c>
      <c r="AL249" s="18">
        <v>36</v>
      </c>
      <c r="AM249" s="18">
        <v>828</v>
      </c>
      <c r="AN249" s="17" t="s">
        <v>103</v>
      </c>
      <c r="AO249" s="12"/>
      <c r="AP249" s="20">
        <v>0</v>
      </c>
      <c r="AQ249" s="17" t="s">
        <v>898</v>
      </c>
      <c r="AR249" s="17" t="s">
        <v>899</v>
      </c>
      <c r="AS249" s="17" t="s">
        <v>900</v>
      </c>
      <c r="AT249" s="17" t="s">
        <v>103</v>
      </c>
      <c r="AU249" s="17" t="s">
        <v>1282</v>
      </c>
      <c r="AV249" s="17" t="s">
        <v>132</v>
      </c>
      <c r="AW249" s="17" t="s">
        <v>902</v>
      </c>
      <c r="AX249" s="17" t="s">
        <v>134</v>
      </c>
      <c r="AY249" s="17" t="s">
        <v>903</v>
      </c>
      <c r="AZ249" s="17" t="s">
        <v>1283</v>
      </c>
      <c r="BA249" s="17" t="s">
        <v>905</v>
      </c>
      <c r="BB249" s="21">
        <v>249</v>
      </c>
      <c r="BC249" s="18">
        <v>2</v>
      </c>
      <c r="BD249" s="18">
        <v>36</v>
      </c>
      <c r="BE249" s="18">
        <v>8</v>
      </c>
      <c r="BF249" s="18">
        <v>128</v>
      </c>
      <c r="BG249" s="18">
        <v>11</v>
      </c>
      <c r="BH249" s="18">
        <v>3</v>
      </c>
      <c r="BI249" s="18">
        <v>29.724129000000001</v>
      </c>
      <c r="BJ249" s="18">
        <v>-94.957137000000003</v>
      </c>
    </row>
    <row r="250" spans="1:62" x14ac:dyDescent="0.3">
      <c r="A250" s="16">
        <v>45269</v>
      </c>
      <c r="B250" s="11">
        <v>42028</v>
      </c>
      <c r="C250" s="11"/>
      <c r="D250" s="11">
        <v>42028</v>
      </c>
      <c r="E250" s="17" t="s">
        <v>21</v>
      </c>
      <c r="F250" s="17" t="s">
        <v>103</v>
      </c>
      <c r="G250" s="17" t="s">
        <v>11</v>
      </c>
      <c r="H250" s="17" t="s">
        <v>103</v>
      </c>
      <c r="I250" s="18">
        <v>1388</v>
      </c>
      <c r="J250" s="18">
        <v>2487</v>
      </c>
      <c r="K250" s="18">
        <v>42277</v>
      </c>
      <c r="L250" s="11"/>
      <c r="M250" s="11"/>
      <c r="N250" s="17" t="s">
        <v>104</v>
      </c>
      <c r="O250" s="17" t="s">
        <v>104</v>
      </c>
      <c r="P250" s="16"/>
      <c r="Q250" s="16"/>
      <c r="R250" s="17"/>
      <c r="S250" s="17"/>
      <c r="T250" s="17"/>
      <c r="U250" s="17"/>
      <c r="V250" s="17"/>
      <c r="W250" s="18"/>
      <c r="X250" s="17"/>
      <c r="Y250" s="18"/>
      <c r="Z250" s="17"/>
      <c r="AA250" s="17"/>
      <c r="AB250" s="17"/>
      <c r="AC250" s="17"/>
      <c r="AD250" s="17" t="s">
        <v>937</v>
      </c>
      <c r="AE250" s="17" t="s">
        <v>938</v>
      </c>
      <c r="AF250" s="17" t="s">
        <v>939</v>
      </c>
      <c r="AG250" s="17" t="s">
        <v>368</v>
      </c>
      <c r="AH250" s="19">
        <v>77521</v>
      </c>
      <c r="AI250" s="17" t="s">
        <v>270</v>
      </c>
      <c r="AJ250" s="17" t="s">
        <v>270</v>
      </c>
      <c r="AK250" s="18">
        <v>90</v>
      </c>
      <c r="AL250" s="18">
        <v>14</v>
      </c>
      <c r="AM250" s="18">
        <v>1260</v>
      </c>
      <c r="AN250" s="17" t="s">
        <v>103</v>
      </c>
      <c r="AO250" s="12"/>
      <c r="AP250" s="20">
        <v>0</v>
      </c>
      <c r="AQ250" s="17" t="s">
        <v>898</v>
      </c>
      <c r="AR250" s="17" t="s">
        <v>899</v>
      </c>
      <c r="AS250" s="17" t="s">
        <v>900</v>
      </c>
      <c r="AT250" s="17" t="s">
        <v>103</v>
      </c>
      <c r="AU250" s="17" t="s">
        <v>901</v>
      </c>
      <c r="AV250" s="17" t="s">
        <v>132</v>
      </c>
      <c r="AW250" s="17" t="s">
        <v>902</v>
      </c>
      <c r="AX250" s="17" t="s">
        <v>134</v>
      </c>
      <c r="AY250" s="17" t="s">
        <v>903</v>
      </c>
      <c r="AZ250" s="17" t="s">
        <v>904</v>
      </c>
      <c r="BA250" s="17" t="s">
        <v>905</v>
      </c>
      <c r="BB250" s="21">
        <v>103</v>
      </c>
      <c r="BC250" s="18">
        <v>3</v>
      </c>
      <c r="BD250" s="18">
        <v>36</v>
      </c>
      <c r="BE250" s="18">
        <v>8</v>
      </c>
      <c r="BF250" s="18">
        <v>128</v>
      </c>
      <c r="BG250" s="18">
        <v>4</v>
      </c>
      <c r="BH250" s="18">
        <v>3</v>
      </c>
      <c r="BI250" s="18">
        <v>29.823975000000001</v>
      </c>
      <c r="BJ250" s="18">
        <v>-94.968589199999997</v>
      </c>
    </row>
    <row r="251" spans="1:62" x14ac:dyDescent="0.3">
      <c r="A251" s="16">
        <v>45237</v>
      </c>
      <c r="B251" s="11">
        <v>42029</v>
      </c>
      <c r="C251" s="11" t="s">
        <v>2475</v>
      </c>
      <c r="D251" s="11">
        <v>42029</v>
      </c>
      <c r="E251" s="17" t="s">
        <v>21</v>
      </c>
      <c r="F251" s="17" t="s">
        <v>103</v>
      </c>
      <c r="G251" s="17" t="s">
        <v>10</v>
      </c>
      <c r="H251" s="17" t="s">
        <v>103</v>
      </c>
      <c r="I251" s="18">
        <v>1455</v>
      </c>
      <c r="J251" s="18">
        <v>2994</v>
      </c>
      <c r="K251" s="18">
        <v>42581</v>
      </c>
      <c r="L251" s="11"/>
      <c r="M251" s="11"/>
      <c r="N251" s="17" t="s">
        <v>105</v>
      </c>
      <c r="O251" s="17" t="s">
        <v>105</v>
      </c>
      <c r="P251" s="16"/>
      <c r="Q251" s="16"/>
      <c r="R251" s="17"/>
      <c r="S251" s="17"/>
      <c r="T251" s="17"/>
      <c r="U251" s="17"/>
      <c r="V251" s="17"/>
      <c r="W251" s="18"/>
      <c r="X251" s="17"/>
      <c r="Y251" s="18"/>
      <c r="Z251" s="17"/>
      <c r="AA251" s="17"/>
      <c r="AB251" s="17"/>
      <c r="AC251" s="17"/>
      <c r="AD251" s="17" t="s">
        <v>3242</v>
      </c>
      <c r="AE251" s="17" t="s">
        <v>3243</v>
      </c>
      <c r="AF251" s="17" t="s">
        <v>3244</v>
      </c>
      <c r="AG251" s="17" t="s">
        <v>368</v>
      </c>
      <c r="AH251" s="19">
        <v>77521</v>
      </c>
      <c r="AI251" s="17" t="s">
        <v>3245</v>
      </c>
      <c r="AJ251" s="17" t="s">
        <v>3245</v>
      </c>
      <c r="AK251" s="18">
        <v>12</v>
      </c>
      <c r="AL251" s="18">
        <v>51</v>
      </c>
      <c r="AM251" s="18">
        <v>612</v>
      </c>
      <c r="AN251" s="17" t="s">
        <v>103</v>
      </c>
      <c r="AO251" s="12"/>
      <c r="AP251" s="20">
        <v>0</v>
      </c>
      <c r="AQ251" s="17" t="s">
        <v>3246</v>
      </c>
      <c r="AR251" s="17" t="s">
        <v>3247</v>
      </c>
      <c r="AS251" s="17" t="s">
        <v>3248</v>
      </c>
      <c r="AT251" s="17" t="s">
        <v>3249</v>
      </c>
      <c r="AU251" s="17" t="s">
        <v>3250</v>
      </c>
      <c r="AV251" s="17" t="s">
        <v>3251</v>
      </c>
      <c r="AW251" s="17" t="s">
        <v>120</v>
      </c>
      <c r="AX251" s="17" t="s">
        <v>120</v>
      </c>
      <c r="AY251" s="17" t="s">
        <v>121</v>
      </c>
      <c r="AZ251" s="17" t="s">
        <v>103</v>
      </c>
      <c r="BA251" s="17" t="s">
        <v>103</v>
      </c>
      <c r="BB251" s="21">
        <v>28</v>
      </c>
      <c r="BC251" s="18">
        <v>2</v>
      </c>
      <c r="BD251" s="18">
        <v>36</v>
      </c>
      <c r="BE251" s="18">
        <v>8</v>
      </c>
      <c r="BF251" s="18">
        <v>128</v>
      </c>
      <c r="BG251" s="18">
        <v>11</v>
      </c>
      <c r="BH251" s="18">
        <v>3</v>
      </c>
      <c r="BI251" s="18">
        <v>29.761218</v>
      </c>
      <c r="BJ251" s="18">
        <v>-94.9852305</v>
      </c>
    </row>
    <row r="252" spans="1:62" x14ac:dyDescent="0.3">
      <c r="A252" s="16">
        <v>45269</v>
      </c>
      <c r="B252" s="11">
        <v>42032</v>
      </c>
      <c r="C252" s="11" t="s">
        <v>2475</v>
      </c>
      <c r="D252" s="11">
        <v>42032</v>
      </c>
      <c r="E252" s="17" t="s">
        <v>21</v>
      </c>
      <c r="F252" s="17" t="s">
        <v>103</v>
      </c>
      <c r="G252" s="17" t="s">
        <v>11</v>
      </c>
      <c r="H252" s="17" t="s">
        <v>103</v>
      </c>
      <c r="I252" s="18">
        <v>364</v>
      </c>
      <c r="J252" s="18">
        <v>1906</v>
      </c>
      <c r="K252" s="18">
        <v>43281</v>
      </c>
      <c r="L252" s="11"/>
      <c r="M252" s="11"/>
      <c r="N252" s="17" t="s">
        <v>104</v>
      </c>
      <c r="O252" s="17" t="s">
        <v>104</v>
      </c>
      <c r="P252" s="16"/>
      <c r="Q252" s="16"/>
      <c r="R252" s="17"/>
      <c r="S252" s="17"/>
      <c r="T252" s="17"/>
      <c r="U252" s="17"/>
      <c r="V252" s="17"/>
      <c r="W252" s="18"/>
      <c r="X252" s="17"/>
      <c r="Y252" s="18"/>
      <c r="Z252" s="17"/>
      <c r="AA252" s="17"/>
      <c r="AB252" s="17"/>
      <c r="AC252" s="17"/>
      <c r="AD252" s="17" t="s">
        <v>3252</v>
      </c>
      <c r="AE252" s="17" t="s">
        <v>3253</v>
      </c>
      <c r="AF252" s="17" t="s">
        <v>3254</v>
      </c>
      <c r="AG252" s="17" t="s">
        <v>111</v>
      </c>
      <c r="AH252" s="19">
        <v>77013</v>
      </c>
      <c r="AI252" s="17" t="s">
        <v>142</v>
      </c>
      <c r="AJ252" s="17" t="s">
        <v>142</v>
      </c>
      <c r="AK252" s="18">
        <v>38</v>
      </c>
      <c r="AL252" s="18">
        <v>57</v>
      </c>
      <c r="AM252" s="18">
        <v>2166</v>
      </c>
      <c r="AN252" s="17" t="s">
        <v>103</v>
      </c>
      <c r="AO252" s="12"/>
      <c r="AP252" s="20">
        <v>0</v>
      </c>
      <c r="AQ252" s="17" t="s">
        <v>128</v>
      </c>
      <c r="AR252" s="17" t="s">
        <v>129</v>
      </c>
      <c r="AS252" s="17" t="s">
        <v>3255</v>
      </c>
      <c r="AT252" s="17" t="s">
        <v>130</v>
      </c>
      <c r="AU252" s="17" t="s">
        <v>131</v>
      </c>
      <c r="AV252" s="17" t="s">
        <v>132</v>
      </c>
      <c r="AW252" s="17" t="s">
        <v>133</v>
      </c>
      <c r="AX252" s="17" t="s">
        <v>134</v>
      </c>
      <c r="AY252" s="17" t="s">
        <v>133</v>
      </c>
      <c r="AZ252" s="17" t="s">
        <v>3256</v>
      </c>
      <c r="BA252" s="17" t="s">
        <v>103</v>
      </c>
      <c r="BB252" s="21">
        <v>80</v>
      </c>
      <c r="BC252" s="18">
        <v>2</v>
      </c>
      <c r="BD252" s="18">
        <v>29</v>
      </c>
      <c r="BE252" s="18">
        <v>4</v>
      </c>
      <c r="BF252" s="18">
        <v>143</v>
      </c>
      <c r="BG252" s="18">
        <v>15</v>
      </c>
      <c r="BH252" s="18">
        <v>2</v>
      </c>
      <c r="BI252" s="18">
        <v>29.780141799999999</v>
      </c>
      <c r="BJ252" s="18">
        <v>-95.246729799999997</v>
      </c>
    </row>
    <row r="253" spans="1:62" x14ac:dyDescent="0.3">
      <c r="A253" s="16">
        <v>45269</v>
      </c>
      <c r="B253" s="11">
        <v>42035</v>
      </c>
      <c r="C253" s="11" t="s">
        <v>2475</v>
      </c>
      <c r="D253" s="11">
        <v>42035</v>
      </c>
      <c r="E253" s="17" t="s">
        <v>21</v>
      </c>
      <c r="F253" s="17" t="s">
        <v>103</v>
      </c>
      <c r="G253" s="17" t="s">
        <v>11</v>
      </c>
      <c r="H253" s="17" t="s">
        <v>103</v>
      </c>
      <c r="I253" s="18">
        <v>1049</v>
      </c>
      <c r="J253" s="18">
        <v>759</v>
      </c>
      <c r="K253" s="18">
        <v>42480</v>
      </c>
      <c r="L253" s="11"/>
      <c r="M253" s="11"/>
      <c r="N253" s="17" t="s">
        <v>104</v>
      </c>
      <c r="O253" s="17" t="s">
        <v>104</v>
      </c>
      <c r="P253" s="16"/>
      <c r="Q253" s="16"/>
      <c r="R253" s="17"/>
      <c r="S253" s="17"/>
      <c r="T253" s="17"/>
      <c r="U253" s="17"/>
      <c r="V253" s="17"/>
      <c r="W253" s="18"/>
      <c r="X253" s="17"/>
      <c r="Y253" s="18"/>
      <c r="Z253" s="17"/>
      <c r="AA253" s="17"/>
      <c r="AB253" s="17"/>
      <c r="AC253" s="17"/>
      <c r="AD253" s="17" t="s">
        <v>3257</v>
      </c>
      <c r="AE253" s="17" t="s">
        <v>3258</v>
      </c>
      <c r="AF253" s="17" t="s">
        <v>3259</v>
      </c>
      <c r="AG253" s="17" t="s">
        <v>1599</v>
      </c>
      <c r="AH253" s="22" t="s">
        <v>3260</v>
      </c>
      <c r="AI253" s="17" t="s">
        <v>3261</v>
      </c>
      <c r="AJ253" s="17" t="s">
        <v>3261</v>
      </c>
      <c r="AK253" s="18">
        <v>30</v>
      </c>
      <c r="AL253" s="18">
        <v>48</v>
      </c>
      <c r="AM253" s="18">
        <v>1440</v>
      </c>
      <c r="AN253" s="17" t="s">
        <v>113</v>
      </c>
      <c r="AO253" s="20">
        <v>0</v>
      </c>
      <c r="AP253" s="20">
        <v>0</v>
      </c>
      <c r="AQ253" s="17" t="s">
        <v>3262</v>
      </c>
      <c r="AR253" s="17" t="s">
        <v>3263</v>
      </c>
      <c r="AS253" s="17" t="s">
        <v>3264</v>
      </c>
      <c r="AT253" s="17" t="s">
        <v>3265</v>
      </c>
      <c r="AU253" s="17" t="s">
        <v>3266</v>
      </c>
      <c r="AV253" s="17" t="s">
        <v>132</v>
      </c>
      <c r="AW253" s="17" t="s">
        <v>3267</v>
      </c>
      <c r="AX253" s="17" t="s">
        <v>134</v>
      </c>
      <c r="AY253" s="17" t="s">
        <v>3267</v>
      </c>
      <c r="AZ253" s="17" t="s">
        <v>103</v>
      </c>
      <c r="BA253" s="17" t="s">
        <v>103</v>
      </c>
      <c r="BB253" s="21">
        <v>1079</v>
      </c>
      <c r="BC253" s="18">
        <v>2</v>
      </c>
      <c r="BD253" s="18">
        <v>29</v>
      </c>
      <c r="BE253" s="18">
        <v>4</v>
      </c>
      <c r="BF253" s="18">
        <v>143</v>
      </c>
      <c r="BG253" s="18">
        <v>6</v>
      </c>
      <c r="BH253" s="18">
        <v>3</v>
      </c>
      <c r="BI253" s="18">
        <v>29.793965199999999</v>
      </c>
      <c r="BJ253" s="18">
        <v>-95.142394800000005</v>
      </c>
    </row>
    <row r="254" spans="1:62" x14ac:dyDescent="0.3">
      <c r="A254" s="16">
        <v>45269</v>
      </c>
      <c r="B254" s="11">
        <v>42037</v>
      </c>
      <c r="C254" s="11" t="s">
        <v>2475</v>
      </c>
      <c r="D254" s="11">
        <v>42037</v>
      </c>
      <c r="E254" s="17" t="s">
        <v>21</v>
      </c>
      <c r="F254" s="17" t="s">
        <v>103</v>
      </c>
      <c r="G254" s="17" t="s">
        <v>11</v>
      </c>
      <c r="H254" s="17" t="s">
        <v>103</v>
      </c>
      <c r="I254" s="18">
        <v>990</v>
      </c>
      <c r="J254" s="18">
        <v>527</v>
      </c>
      <c r="K254" s="18">
        <v>42362</v>
      </c>
      <c r="L254" s="11"/>
      <c r="M254" s="11"/>
      <c r="N254" s="17" t="s">
        <v>105</v>
      </c>
      <c r="O254" s="17" t="s">
        <v>105</v>
      </c>
      <c r="P254" s="16"/>
      <c r="Q254" s="16"/>
      <c r="R254" s="17"/>
      <c r="S254" s="17"/>
      <c r="T254" s="17"/>
      <c r="U254" s="17"/>
      <c r="V254" s="17"/>
      <c r="W254" s="18"/>
      <c r="X254" s="17"/>
      <c r="Y254" s="18"/>
      <c r="Z254" s="17"/>
      <c r="AA254" s="17"/>
      <c r="AB254" s="17"/>
      <c r="AC254" s="17"/>
      <c r="AD254" s="17" t="s">
        <v>3268</v>
      </c>
      <c r="AE254" s="17" t="s">
        <v>3269</v>
      </c>
      <c r="AF254" s="17" t="s">
        <v>3270</v>
      </c>
      <c r="AG254" s="17" t="s">
        <v>1599</v>
      </c>
      <c r="AH254" s="22" t="s">
        <v>3271</v>
      </c>
      <c r="AI254" s="17" t="s">
        <v>270</v>
      </c>
      <c r="AJ254" s="17" t="s">
        <v>270</v>
      </c>
      <c r="AK254" s="18">
        <v>70</v>
      </c>
      <c r="AL254" s="18">
        <v>50</v>
      </c>
      <c r="AM254" s="18">
        <v>3500</v>
      </c>
      <c r="AN254" s="17" t="s">
        <v>113</v>
      </c>
      <c r="AO254" s="20">
        <v>0</v>
      </c>
      <c r="AP254" s="20">
        <v>0</v>
      </c>
      <c r="AQ254" s="17" t="s">
        <v>3262</v>
      </c>
      <c r="AR254" s="17" t="s">
        <v>3263</v>
      </c>
      <c r="AS254" s="17" t="s">
        <v>3272</v>
      </c>
      <c r="AT254" s="17" t="s">
        <v>3273</v>
      </c>
      <c r="AU254" s="17" t="s">
        <v>3266</v>
      </c>
      <c r="AV254" s="17" t="s">
        <v>235</v>
      </c>
      <c r="AW254" s="17" t="s">
        <v>3267</v>
      </c>
      <c r="AX254" s="17" t="s">
        <v>134</v>
      </c>
      <c r="AY254" s="17" t="s">
        <v>3267</v>
      </c>
      <c r="AZ254" s="17" t="s">
        <v>103</v>
      </c>
      <c r="BA254" s="17" t="s">
        <v>103</v>
      </c>
      <c r="BB254" s="21">
        <v>220</v>
      </c>
      <c r="BC254" s="18">
        <v>3</v>
      </c>
      <c r="BD254" s="18">
        <v>2</v>
      </c>
      <c r="BE254" s="18">
        <v>8</v>
      </c>
      <c r="BF254" s="18">
        <v>143</v>
      </c>
      <c r="BG254" s="18">
        <v>6</v>
      </c>
      <c r="BH254" s="18">
        <v>3</v>
      </c>
      <c r="BI254" s="18">
        <v>29.797650000000001</v>
      </c>
      <c r="BJ254" s="18">
        <v>-95.122795499999995</v>
      </c>
    </row>
    <row r="255" spans="1:62" x14ac:dyDescent="0.3">
      <c r="A255" s="16">
        <v>45237</v>
      </c>
      <c r="B255" s="11">
        <v>41041</v>
      </c>
      <c r="C255" s="11"/>
      <c r="D255" s="11">
        <v>42041</v>
      </c>
      <c r="E255" s="17" t="s">
        <v>21</v>
      </c>
      <c r="F255" s="17"/>
      <c r="G255" s="17" t="s">
        <v>10</v>
      </c>
      <c r="H255" s="17" t="s">
        <v>10</v>
      </c>
      <c r="I255" s="18">
        <v>297</v>
      </c>
      <c r="J255" s="18">
        <v>25</v>
      </c>
      <c r="K255" s="18">
        <v>44276</v>
      </c>
      <c r="L255" s="18">
        <v>25</v>
      </c>
      <c r="M255" s="18">
        <v>44276</v>
      </c>
      <c r="N255" s="17" t="s">
        <v>105</v>
      </c>
      <c r="O255" s="17" t="s">
        <v>105</v>
      </c>
      <c r="P255" s="16"/>
      <c r="Q255" s="16"/>
      <c r="R255" s="17"/>
      <c r="S255" s="17"/>
      <c r="T255" s="17"/>
      <c r="U255" s="17"/>
      <c r="V255" s="17"/>
      <c r="W255" s="18"/>
      <c r="X255" s="17"/>
      <c r="Y255" s="18"/>
      <c r="Z255" s="17"/>
      <c r="AA255" s="17"/>
      <c r="AB255" s="17"/>
      <c r="AC255" s="17"/>
      <c r="AD255" s="17" t="s">
        <v>2056</v>
      </c>
      <c r="AE255" s="17" t="s">
        <v>2057</v>
      </c>
      <c r="AF255" s="17" t="s">
        <v>2058</v>
      </c>
      <c r="AG255" s="17" t="s">
        <v>2059</v>
      </c>
      <c r="AH255" s="22" t="s">
        <v>2060</v>
      </c>
      <c r="AI255" s="17" t="s">
        <v>2061</v>
      </c>
      <c r="AJ255" s="17" t="s">
        <v>2061</v>
      </c>
      <c r="AK255" s="18">
        <v>22</v>
      </c>
      <c r="AL255" s="18">
        <v>11</v>
      </c>
      <c r="AM255" s="18">
        <v>242</v>
      </c>
      <c r="AN255" s="17" t="s">
        <v>113</v>
      </c>
      <c r="AO255" s="20">
        <v>0</v>
      </c>
      <c r="AP255" s="20">
        <v>0</v>
      </c>
      <c r="AQ255" s="17" t="s">
        <v>2062</v>
      </c>
      <c r="AR255" s="17" t="s">
        <v>2063</v>
      </c>
      <c r="AS255" s="17" t="s">
        <v>2064</v>
      </c>
      <c r="AT255" s="17" t="s">
        <v>2065</v>
      </c>
      <c r="AU255" s="17" t="s">
        <v>2066</v>
      </c>
      <c r="AV255" s="17" t="s">
        <v>245</v>
      </c>
      <c r="AW255" s="17" t="s">
        <v>427</v>
      </c>
      <c r="AX255" s="17" t="s">
        <v>428</v>
      </c>
      <c r="AY255" s="17" t="s">
        <v>121</v>
      </c>
      <c r="AZ255" s="17" t="s">
        <v>103</v>
      </c>
      <c r="BA255" s="17" t="s">
        <v>103</v>
      </c>
      <c r="BB255" s="21">
        <v>63</v>
      </c>
      <c r="BC255" s="18">
        <v>3</v>
      </c>
      <c r="BD255" s="18">
        <v>2</v>
      </c>
      <c r="BE255" s="18">
        <v>8</v>
      </c>
      <c r="BF255" s="18">
        <v>128</v>
      </c>
      <c r="BG255" s="18">
        <v>4</v>
      </c>
      <c r="BH255" s="18">
        <v>3</v>
      </c>
      <c r="BI255" s="18">
        <v>29.819214370000001</v>
      </c>
      <c r="BJ255" s="18">
        <v>-95.064546045</v>
      </c>
    </row>
    <row r="256" spans="1:62" x14ac:dyDescent="0.3">
      <c r="A256" s="16">
        <v>45269</v>
      </c>
      <c r="B256" s="11">
        <v>42045</v>
      </c>
      <c r="C256" s="11"/>
      <c r="D256" s="11">
        <v>42045</v>
      </c>
      <c r="E256" s="17" t="s">
        <v>21</v>
      </c>
      <c r="F256" s="17" t="s">
        <v>103</v>
      </c>
      <c r="G256" s="17" t="s">
        <v>10</v>
      </c>
      <c r="H256" s="17" t="s">
        <v>103</v>
      </c>
      <c r="I256" s="18">
        <v>385145</v>
      </c>
      <c r="J256" s="18">
        <v>3034</v>
      </c>
      <c r="K256" s="18">
        <v>44397</v>
      </c>
      <c r="L256" s="11"/>
      <c r="M256" s="11"/>
      <c r="N256" s="17" t="s">
        <v>105</v>
      </c>
      <c r="O256" s="17" t="s">
        <v>105</v>
      </c>
      <c r="P256" s="16"/>
      <c r="Q256" s="16"/>
      <c r="R256" s="17"/>
      <c r="S256" s="17"/>
      <c r="T256" s="17"/>
      <c r="U256" s="17"/>
      <c r="V256" s="17"/>
      <c r="W256" s="18"/>
      <c r="X256" s="17"/>
      <c r="Y256" s="18"/>
      <c r="Z256" s="17"/>
      <c r="AA256" s="17"/>
      <c r="AB256" s="17"/>
      <c r="AC256" s="17"/>
      <c r="AD256" s="17" t="s">
        <v>475</v>
      </c>
      <c r="AE256" s="17" t="s">
        <v>3274</v>
      </c>
      <c r="AF256" s="17" t="s">
        <v>3275</v>
      </c>
      <c r="AG256" s="17" t="s">
        <v>368</v>
      </c>
      <c r="AH256" s="19">
        <v>77521</v>
      </c>
      <c r="AI256" s="17" t="s">
        <v>3276</v>
      </c>
      <c r="AJ256" s="17" t="s">
        <v>3276</v>
      </c>
      <c r="AK256" s="18">
        <v>31</v>
      </c>
      <c r="AL256" s="18">
        <v>22</v>
      </c>
      <c r="AM256" s="18">
        <v>682</v>
      </c>
      <c r="AN256" s="17" t="s">
        <v>113</v>
      </c>
      <c r="AO256" s="12"/>
      <c r="AP256" s="12"/>
      <c r="AQ256" s="17" t="s">
        <v>3277</v>
      </c>
      <c r="AR256" s="17" t="s">
        <v>3278</v>
      </c>
      <c r="AS256" s="17" t="s">
        <v>3279</v>
      </c>
      <c r="AT256" s="17" t="s">
        <v>103</v>
      </c>
      <c r="AU256" s="17" t="s">
        <v>3280</v>
      </c>
      <c r="AV256" s="17" t="s">
        <v>3281</v>
      </c>
      <c r="AW256" s="17" t="s">
        <v>120</v>
      </c>
      <c r="AX256" s="17" t="s">
        <v>120</v>
      </c>
      <c r="AY256" s="17" t="s">
        <v>121</v>
      </c>
      <c r="AZ256" s="17" t="s">
        <v>3282</v>
      </c>
      <c r="BA256" s="17" t="s">
        <v>3283</v>
      </c>
      <c r="BB256" s="21">
        <v>456</v>
      </c>
      <c r="BC256" s="18">
        <v>2</v>
      </c>
      <c r="BD256" s="18">
        <v>36</v>
      </c>
      <c r="BE256" s="18">
        <v>8</v>
      </c>
      <c r="BF256" s="18">
        <v>128</v>
      </c>
      <c r="BG256" s="18">
        <v>11</v>
      </c>
      <c r="BH256" s="18">
        <v>3</v>
      </c>
      <c r="BI256" s="18">
        <v>29.796209999999999</v>
      </c>
      <c r="BJ256" s="18">
        <v>-94.975049999999996</v>
      </c>
    </row>
    <row r="257" spans="1:62" x14ac:dyDescent="0.3">
      <c r="A257" s="16">
        <v>45269</v>
      </c>
      <c r="B257" s="11">
        <v>41046</v>
      </c>
      <c r="C257" s="11"/>
      <c r="D257" s="11">
        <v>42046</v>
      </c>
      <c r="E257" s="17" t="s">
        <v>21</v>
      </c>
      <c r="F257" s="17"/>
      <c r="G257" s="17" t="s">
        <v>10</v>
      </c>
      <c r="H257" s="17" t="s">
        <v>10</v>
      </c>
      <c r="I257" s="18">
        <v>143</v>
      </c>
      <c r="J257" s="18">
        <v>3055</v>
      </c>
      <c r="K257" s="18">
        <v>43201</v>
      </c>
      <c r="L257" s="18">
        <v>3055</v>
      </c>
      <c r="M257" s="18">
        <v>43201</v>
      </c>
      <c r="N257" s="17" t="s">
        <v>104</v>
      </c>
      <c r="O257" s="17" t="s">
        <v>104</v>
      </c>
      <c r="P257" s="16"/>
      <c r="Q257" s="11"/>
      <c r="R257" s="17"/>
      <c r="S257" s="17"/>
      <c r="T257" s="17"/>
      <c r="U257" s="17"/>
      <c r="V257" s="17"/>
      <c r="W257" s="18"/>
      <c r="X257" s="17"/>
      <c r="Y257" s="18"/>
      <c r="Z257" s="17"/>
      <c r="AA257" s="17"/>
      <c r="AB257" s="17"/>
      <c r="AC257" s="17"/>
      <c r="AD257" s="17" t="s">
        <v>1943</v>
      </c>
      <c r="AE257" s="17" t="s">
        <v>1944</v>
      </c>
      <c r="AF257" s="17" t="s">
        <v>1945</v>
      </c>
      <c r="AG257" s="17" t="s">
        <v>646</v>
      </c>
      <c r="AH257" s="19">
        <v>77532</v>
      </c>
      <c r="AI257" s="17" t="s">
        <v>1600</v>
      </c>
      <c r="AJ257" s="17" t="s">
        <v>1600</v>
      </c>
      <c r="AK257" s="18">
        <v>48</v>
      </c>
      <c r="AL257" s="18">
        <v>30</v>
      </c>
      <c r="AM257" s="18">
        <v>1440</v>
      </c>
      <c r="AN257" s="17" t="s">
        <v>103</v>
      </c>
      <c r="AO257" s="12"/>
      <c r="AP257" s="20">
        <v>0</v>
      </c>
      <c r="AQ257" s="17" t="s">
        <v>1946</v>
      </c>
      <c r="AR257" s="17" t="s">
        <v>1947</v>
      </c>
      <c r="AS257" s="17" t="s">
        <v>1948</v>
      </c>
      <c r="AT257" s="17" t="s">
        <v>1949</v>
      </c>
      <c r="AU257" s="17" t="s">
        <v>1950</v>
      </c>
      <c r="AV257" s="17" t="s">
        <v>245</v>
      </c>
      <c r="AW257" s="17" t="s">
        <v>427</v>
      </c>
      <c r="AX257" s="17" t="s">
        <v>428</v>
      </c>
      <c r="AY257" s="17" t="s">
        <v>121</v>
      </c>
      <c r="AZ257" s="17" t="s">
        <v>103</v>
      </c>
      <c r="BA257" s="17" t="s">
        <v>103</v>
      </c>
      <c r="BB257" s="21">
        <v>251</v>
      </c>
      <c r="BC257" s="18">
        <v>3</v>
      </c>
      <c r="BD257" s="18">
        <v>2</v>
      </c>
      <c r="BE257" s="18">
        <v>8</v>
      </c>
      <c r="BF257" s="18">
        <v>142</v>
      </c>
      <c r="BG257" s="18">
        <v>6</v>
      </c>
      <c r="BH257" s="18">
        <v>3</v>
      </c>
      <c r="BI257" s="18">
        <v>29.867319999999999</v>
      </c>
      <c r="BJ257" s="18">
        <v>-95.075010000000006</v>
      </c>
    </row>
    <row r="258" spans="1:62" x14ac:dyDescent="0.3">
      <c r="A258" s="16">
        <v>45237</v>
      </c>
      <c r="B258" s="11">
        <v>42022</v>
      </c>
      <c r="C258" s="11"/>
      <c r="D258" s="11">
        <v>42051</v>
      </c>
      <c r="E258" s="17" t="s">
        <v>21</v>
      </c>
      <c r="F258" s="17" t="s">
        <v>103</v>
      </c>
      <c r="G258" s="17" t="s">
        <v>17</v>
      </c>
      <c r="H258" s="17" t="s">
        <v>103</v>
      </c>
      <c r="I258" s="18">
        <v>385250</v>
      </c>
      <c r="J258" s="18">
        <v>3200</v>
      </c>
      <c r="K258" s="18">
        <v>0</v>
      </c>
      <c r="L258" s="11"/>
      <c r="M258" s="11"/>
      <c r="N258" s="17" t="s">
        <v>105</v>
      </c>
      <c r="O258" s="17" t="s">
        <v>105</v>
      </c>
      <c r="P258" s="16"/>
      <c r="Q258" s="16"/>
      <c r="R258" s="17"/>
      <c r="S258" s="17"/>
      <c r="T258" s="17"/>
      <c r="U258" s="17"/>
      <c r="V258" s="17"/>
      <c r="W258" s="18"/>
      <c r="X258" s="17"/>
      <c r="Y258" s="18"/>
      <c r="Z258" s="17"/>
      <c r="AA258" s="17"/>
      <c r="AB258" s="17"/>
      <c r="AC258" s="17"/>
      <c r="AD258" s="17" t="s">
        <v>894</v>
      </c>
      <c r="AE258" s="17" t="s">
        <v>895</v>
      </c>
      <c r="AF258" s="17" t="s">
        <v>896</v>
      </c>
      <c r="AG258" s="17" t="s">
        <v>368</v>
      </c>
      <c r="AH258" s="19">
        <v>77521</v>
      </c>
      <c r="AI258" s="17" t="s">
        <v>897</v>
      </c>
      <c r="AJ258" s="17" t="s">
        <v>897</v>
      </c>
      <c r="AK258" s="11"/>
      <c r="AL258" s="11"/>
      <c r="AM258" s="18">
        <f>AK258*AL258</f>
        <v>0</v>
      </c>
      <c r="AN258" s="17" t="s">
        <v>113</v>
      </c>
      <c r="AO258" s="20">
        <v>0</v>
      </c>
      <c r="AP258" s="20">
        <v>0</v>
      </c>
      <c r="AQ258" s="17" t="s">
        <v>898</v>
      </c>
      <c r="AR258" s="17" t="s">
        <v>899</v>
      </c>
      <c r="AS258" s="17" t="s">
        <v>900</v>
      </c>
      <c r="AT258" s="17" t="s">
        <v>103</v>
      </c>
      <c r="AU258" s="17" t="s">
        <v>901</v>
      </c>
      <c r="AV258" s="17" t="s">
        <v>132</v>
      </c>
      <c r="AW258" s="17" t="s">
        <v>902</v>
      </c>
      <c r="AX258" s="17" t="s">
        <v>134</v>
      </c>
      <c r="AY258" s="17" t="s">
        <v>903</v>
      </c>
      <c r="AZ258" s="17" t="s">
        <v>904</v>
      </c>
      <c r="BA258" s="17" t="s">
        <v>905</v>
      </c>
      <c r="BB258" s="21">
        <v>12</v>
      </c>
      <c r="BC258" s="18">
        <v>2</v>
      </c>
      <c r="BD258" s="18">
        <v>36</v>
      </c>
      <c r="BE258" s="18">
        <v>8</v>
      </c>
      <c r="BF258" s="18">
        <v>143</v>
      </c>
      <c r="BG258" s="18">
        <v>6</v>
      </c>
      <c r="BH258" s="18">
        <v>3</v>
      </c>
      <c r="BI258" s="18">
        <v>29.7553858140678</v>
      </c>
      <c r="BJ258" s="18">
        <v>-94.968375703229498</v>
      </c>
    </row>
    <row r="259" spans="1:62" x14ac:dyDescent="0.3">
      <c r="A259" s="16">
        <v>45269</v>
      </c>
      <c r="B259" s="11">
        <v>42038</v>
      </c>
      <c r="C259" s="11" t="s">
        <v>2475</v>
      </c>
      <c r="D259" s="11">
        <v>42052</v>
      </c>
      <c r="E259" s="17" t="s">
        <v>21</v>
      </c>
      <c r="F259" s="17" t="s">
        <v>103</v>
      </c>
      <c r="G259" s="17" t="s">
        <v>10</v>
      </c>
      <c r="H259" s="17" t="s">
        <v>103</v>
      </c>
      <c r="I259" s="18">
        <v>1225</v>
      </c>
      <c r="J259" s="18">
        <v>3166</v>
      </c>
      <c r="K259" s="18">
        <v>44720</v>
      </c>
      <c r="L259" s="11"/>
      <c r="M259" s="11"/>
      <c r="N259" s="17" t="s">
        <v>104</v>
      </c>
      <c r="O259" s="17" t="s">
        <v>105</v>
      </c>
      <c r="P259" s="16"/>
      <c r="Q259" s="16"/>
      <c r="R259" s="17"/>
      <c r="S259" s="17"/>
      <c r="T259" s="17"/>
      <c r="U259" s="17"/>
      <c r="V259" s="17"/>
      <c r="W259" s="18"/>
      <c r="X259" s="17"/>
      <c r="Y259" s="18"/>
      <c r="Z259" s="17"/>
      <c r="AA259" s="17"/>
      <c r="AB259" s="17"/>
      <c r="AC259" s="17"/>
      <c r="AD259" s="17" t="s">
        <v>3284</v>
      </c>
      <c r="AE259" s="17" t="s">
        <v>3285</v>
      </c>
      <c r="AF259" s="17" t="s">
        <v>3286</v>
      </c>
      <c r="AG259" s="17" t="s">
        <v>368</v>
      </c>
      <c r="AH259" s="19">
        <v>77520</v>
      </c>
      <c r="AI259" s="17" t="s">
        <v>3287</v>
      </c>
      <c r="AJ259" s="17" t="s">
        <v>3287</v>
      </c>
      <c r="AK259" s="18">
        <v>99</v>
      </c>
      <c r="AL259" s="18">
        <v>70</v>
      </c>
      <c r="AM259" s="18">
        <v>6930</v>
      </c>
      <c r="AN259" s="17" t="s">
        <v>113</v>
      </c>
      <c r="AO259" s="20">
        <v>0</v>
      </c>
      <c r="AP259" s="20">
        <v>0</v>
      </c>
      <c r="AQ259" s="17" t="s">
        <v>3288</v>
      </c>
      <c r="AR259" s="17" t="s">
        <v>3289</v>
      </c>
      <c r="AS259" s="17" t="s">
        <v>3290</v>
      </c>
      <c r="AT259" s="17" t="s">
        <v>3291</v>
      </c>
      <c r="AU259" s="17" t="s">
        <v>103</v>
      </c>
      <c r="AV259" s="17" t="s">
        <v>1050</v>
      </c>
      <c r="AW259" s="17" t="s">
        <v>3292</v>
      </c>
      <c r="AX259" s="17" t="s">
        <v>3293</v>
      </c>
      <c r="AY259" s="17" t="s">
        <v>3293</v>
      </c>
      <c r="AZ259" s="17" t="s">
        <v>103</v>
      </c>
      <c r="BA259" s="17" t="s">
        <v>103</v>
      </c>
      <c r="BB259" s="21">
        <v>248</v>
      </c>
      <c r="BC259" s="18">
        <v>2</v>
      </c>
      <c r="BD259" s="18">
        <v>36</v>
      </c>
      <c r="BE259" s="18">
        <v>8</v>
      </c>
      <c r="BF259" s="18">
        <v>143</v>
      </c>
      <c r="BG259" s="18">
        <v>6</v>
      </c>
      <c r="BH259" s="18">
        <v>3</v>
      </c>
      <c r="BI259" s="18">
        <v>29.73161</v>
      </c>
      <c r="BJ259" s="18">
        <v>-94.978620000000006</v>
      </c>
    </row>
    <row r="260" spans="1:62" x14ac:dyDescent="0.3">
      <c r="A260" s="16">
        <v>45269</v>
      </c>
      <c r="B260" s="11">
        <v>42048</v>
      </c>
      <c r="C260" s="11" t="s">
        <v>2475</v>
      </c>
      <c r="D260" s="11">
        <v>42053</v>
      </c>
      <c r="E260" s="17" t="s">
        <v>21</v>
      </c>
      <c r="F260" s="17" t="s">
        <v>103</v>
      </c>
      <c r="G260" s="17" t="s">
        <v>13</v>
      </c>
      <c r="H260" s="17" t="s">
        <v>103</v>
      </c>
      <c r="I260" s="18">
        <v>385036</v>
      </c>
      <c r="J260" s="18">
        <v>2785</v>
      </c>
      <c r="K260" s="18">
        <v>44134</v>
      </c>
      <c r="L260" s="11"/>
      <c r="M260" s="11"/>
      <c r="N260" s="17" t="s">
        <v>105</v>
      </c>
      <c r="O260" s="17" t="s">
        <v>105</v>
      </c>
      <c r="P260" s="16"/>
      <c r="Q260" s="16"/>
      <c r="R260" s="17"/>
      <c r="S260" s="17"/>
      <c r="T260" s="17"/>
      <c r="U260" s="17"/>
      <c r="V260" s="17"/>
      <c r="W260" s="18"/>
      <c r="X260" s="17"/>
      <c r="Y260" s="18"/>
      <c r="Z260" s="17"/>
      <c r="AA260" s="17"/>
      <c r="AB260" s="17"/>
      <c r="AC260" s="17"/>
      <c r="AD260" s="17" t="s">
        <v>3294</v>
      </c>
      <c r="AE260" s="17" t="s">
        <v>3295</v>
      </c>
      <c r="AF260" s="17" t="s">
        <v>3296</v>
      </c>
      <c r="AG260" s="17" t="s">
        <v>368</v>
      </c>
      <c r="AH260" s="19">
        <v>77521</v>
      </c>
      <c r="AI260" s="17" t="s">
        <v>3297</v>
      </c>
      <c r="AJ260" s="17" t="s">
        <v>3297</v>
      </c>
      <c r="AK260" s="11"/>
      <c r="AL260" s="11"/>
      <c r="AM260" s="18">
        <f>AK260*AL260</f>
        <v>0</v>
      </c>
      <c r="AN260" s="17" t="s">
        <v>113</v>
      </c>
      <c r="AO260" s="20">
        <v>0</v>
      </c>
      <c r="AP260" s="20">
        <v>0</v>
      </c>
      <c r="AQ260" s="17" t="s">
        <v>3298</v>
      </c>
      <c r="AR260" s="17" t="s">
        <v>3299</v>
      </c>
      <c r="AS260" s="17" t="s">
        <v>3300</v>
      </c>
      <c r="AT260" s="17" t="s">
        <v>103</v>
      </c>
      <c r="AU260" s="17" t="s">
        <v>3301</v>
      </c>
      <c r="AV260" s="17" t="s">
        <v>119</v>
      </c>
      <c r="AW260" s="17" t="s">
        <v>120</v>
      </c>
      <c r="AX260" s="17" t="s">
        <v>120</v>
      </c>
      <c r="AY260" s="17" t="s">
        <v>121</v>
      </c>
      <c r="AZ260" s="17" t="s">
        <v>103</v>
      </c>
      <c r="BA260" s="17" t="s">
        <v>103</v>
      </c>
      <c r="BB260" s="21">
        <v>456</v>
      </c>
      <c r="BC260" s="18">
        <v>2</v>
      </c>
      <c r="BD260" s="18">
        <v>36</v>
      </c>
      <c r="BE260" s="18">
        <v>8</v>
      </c>
      <c r="BF260" s="18">
        <v>128</v>
      </c>
      <c r="BG260" s="18">
        <v>11</v>
      </c>
      <c r="BH260" s="18">
        <v>3</v>
      </c>
      <c r="BI260" s="18">
        <v>29.769992196493</v>
      </c>
      <c r="BJ260" s="18">
        <v>-94.9725631988684</v>
      </c>
    </row>
    <row r="261" spans="1:62" x14ac:dyDescent="0.3">
      <c r="A261" s="16">
        <v>45269</v>
      </c>
      <c r="B261" s="11">
        <v>42018</v>
      </c>
      <c r="C261" s="11" t="s">
        <v>2475</v>
      </c>
      <c r="D261" s="11">
        <v>42054</v>
      </c>
      <c r="E261" s="17" t="s">
        <v>21</v>
      </c>
      <c r="F261" s="17" t="s">
        <v>103</v>
      </c>
      <c r="G261" s="17" t="s">
        <v>11</v>
      </c>
      <c r="H261" s="17" t="s">
        <v>103</v>
      </c>
      <c r="I261" s="18">
        <v>845</v>
      </c>
      <c r="J261" s="18">
        <v>2317</v>
      </c>
      <c r="K261" s="18">
        <v>43486</v>
      </c>
      <c r="L261" s="11"/>
      <c r="M261" s="11"/>
      <c r="N261" s="17" t="s">
        <v>104</v>
      </c>
      <c r="O261" s="17" t="s">
        <v>104</v>
      </c>
      <c r="P261" s="16"/>
      <c r="Q261" s="16"/>
      <c r="R261" s="17"/>
      <c r="S261" s="17"/>
      <c r="T261" s="17"/>
      <c r="U261" s="17"/>
      <c r="V261" s="17"/>
      <c r="W261" s="18"/>
      <c r="X261" s="17"/>
      <c r="Y261" s="18"/>
      <c r="Z261" s="17"/>
      <c r="AA261" s="17"/>
      <c r="AB261" s="17"/>
      <c r="AC261" s="17"/>
      <c r="AD261" s="17" t="s">
        <v>3302</v>
      </c>
      <c r="AE261" s="17" t="s">
        <v>3303</v>
      </c>
      <c r="AF261" s="17" t="s">
        <v>3304</v>
      </c>
      <c r="AG261" s="17" t="s">
        <v>111</v>
      </c>
      <c r="AH261" s="22" t="s">
        <v>3305</v>
      </c>
      <c r="AI261" s="17" t="s">
        <v>3306</v>
      </c>
      <c r="AJ261" s="17" t="s">
        <v>3306</v>
      </c>
      <c r="AK261" s="18">
        <v>24</v>
      </c>
      <c r="AL261" s="18">
        <v>62</v>
      </c>
      <c r="AM261" s="18">
        <v>1488</v>
      </c>
      <c r="AN261" s="17" t="s">
        <v>103</v>
      </c>
      <c r="AO261" s="12"/>
      <c r="AP261" s="20">
        <v>0</v>
      </c>
      <c r="AQ261" s="17" t="s">
        <v>3224</v>
      </c>
      <c r="AR261" s="17" t="s">
        <v>3225</v>
      </c>
      <c r="AS261" s="17" t="s">
        <v>3227</v>
      </c>
      <c r="AT261" s="17" t="s">
        <v>3307</v>
      </c>
      <c r="AU261" s="17" t="s">
        <v>3228</v>
      </c>
      <c r="AV261" s="17" t="s">
        <v>229</v>
      </c>
      <c r="AW261" s="17" t="s">
        <v>3229</v>
      </c>
      <c r="AX261" s="17" t="s">
        <v>134</v>
      </c>
      <c r="AY261" s="17" t="s">
        <v>3229</v>
      </c>
      <c r="AZ261" s="17" t="s">
        <v>3230</v>
      </c>
      <c r="BA261" s="17" t="s">
        <v>3231</v>
      </c>
      <c r="BB261" s="21">
        <v>368</v>
      </c>
      <c r="BC261" s="18">
        <v>2</v>
      </c>
      <c r="BD261" s="18">
        <v>29</v>
      </c>
      <c r="BE261" s="18">
        <v>4</v>
      </c>
      <c r="BF261" s="18">
        <v>143</v>
      </c>
      <c r="BG261" s="18">
        <v>6</v>
      </c>
      <c r="BH261" s="18">
        <v>3</v>
      </c>
      <c r="BI261" s="18">
        <v>29.792708999999999</v>
      </c>
      <c r="BJ261" s="18">
        <v>-95.160762000000005</v>
      </c>
    </row>
    <row r="262" spans="1:62" x14ac:dyDescent="0.3">
      <c r="A262" s="16">
        <v>45269</v>
      </c>
      <c r="B262" s="11">
        <v>51017</v>
      </c>
      <c r="C262" s="11"/>
      <c r="D262" s="11">
        <v>51017</v>
      </c>
      <c r="E262" s="17" t="s">
        <v>20</v>
      </c>
      <c r="F262" s="17" t="s">
        <v>716</v>
      </c>
      <c r="G262" s="17" t="s">
        <v>11</v>
      </c>
      <c r="H262" s="17" t="s">
        <v>11</v>
      </c>
      <c r="I262" s="18">
        <v>199</v>
      </c>
      <c r="J262" s="18">
        <v>892</v>
      </c>
      <c r="K262" s="18">
        <v>44307</v>
      </c>
      <c r="L262" s="18">
        <v>892</v>
      </c>
      <c r="M262" s="18">
        <v>44307</v>
      </c>
      <c r="N262" s="17" t="s">
        <v>105</v>
      </c>
      <c r="O262" s="17" t="s">
        <v>105</v>
      </c>
      <c r="P262" s="16"/>
      <c r="Q262" s="16"/>
      <c r="R262" s="17"/>
      <c r="S262" s="17"/>
      <c r="T262" s="17"/>
      <c r="U262" s="17"/>
      <c r="V262" s="17"/>
      <c r="W262" s="18"/>
      <c r="X262" s="17"/>
      <c r="Y262" s="18"/>
      <c r="Z262" s="17"/>
      <c r="AA262" s="17"/>
      <c r="AB262" s="17"/>
      <c r="AC262" s="17"/>
      <c r="AD262" s="17" t="s">
        <v>717</v>
      </c>
      <c r="AE262" s="17" t="s">
        <v>718</v>
      </c>
      <c r="AF262" s="17" t="s">
        <v>719</v>
      </c>
      <c r="AG262" s="17" t="s">
        <v>316</v>
      </c>
      <c r="AH262" s="19">
        <v>77505</v>
      </c>
      <c r="AI262" s="17" t="s">
        <v>720</v>
      </c>
      <c r="AJ262" s="17" t="s">
        <v>720</v>
      </c>
      <c r="AK262" s="18">
        <v>72</v>
      </c>
      <c r="AL262" s="18">
        <v>73</v>
      </c>
      <c r="AM262" s="18">
        <v>5256</v>
      </c>
      <c r="AN262" s="17" t="s">
        <v>113</v>
      </c>
      <c r="AO262" s="20">
        <v>0</v>
      </c>
      <c r="AP262" s="20">
        <v>0</v>
      </c>
      <c r="AQ262" s="17" t="s">
        <v>323</v>
      </c>
      <c r="AR262" s="17" t="s">
        <v>324</v>
      </c>
      <c r="AS262" s="17" t="s">
        <v>721</v>
      </c>
      <c r="AT262" s="17" t="s">
        <v>325</v>
      </c>
      <c r="AU262" s="17" t="s">
        <v>722</v>
      </c>
      <c r="AV262" s="17" t="s">
        <v>245</v>
      </c>
      <c r="AW262" s="17" t="s">
        <v>328</v>
      </c>
      <c r="AX262" s="17" t="s">
        <v>329</v>
      </c>
      <c r="AY262" s="17" t="s">
        <v>329</v>
      </c>
      <c r="AZ262" s="17" t="s">
        <v>330</v>
      </c>
      <c r="BA262" s="17" t="s">
        <v>331</v>
      </c>
      <c r="BB262" s="21">
        <v>352</v>
      </c>
      <c r="BC262" s="18">
        <v>2</v>
      </c>
      <c r="BD262" s="18">
        <v>36</v>
      </c>
      <c r="BE262" s="18">
        <v>8</v>
      </c>
      <c r="BF262" s="18">
        <v>128</v>
      </c>
      <c r="BG262" s="18">
        <v>11</v>
      </c>
      <c r="BH262" s="18">
        <v>8</v>
      </c>
      <c r="BI262" s="18">
        <v>29.660561999999999</v>
      </c>
      <c r="BJ262" s="18">
        <v>-95.125725000000003</v>
      </c>
    </row>
    <row r="263" spans="1:62" x14ac:dyDescent="0.3">
      <c r="A263" s="16">
        <v>45237</v>
      </c>
      <c r="B263" s="11">
        <v>51028</v>
      </c>
      <c r="C263" s="11"/>
      <c r="D263" s="11">
        <v>51028</v>
      </c>
      <c r="E263" s="17" t="s">
        <v>20</v>
      </c>
      <c r="F263" s="17" t="s">
        <v>860</v>
      </c>
      <c r="G263" s="17" t="s">
        <v>10</v>
      </c>
      <c r="H263" s="17" t="s">
        <v>10</v>
      </c>
      <c r="I263" s="18">
        <v>782</v>
      </c>
      <c r="J263" s="18">
        <v>893</v>
      </c>
      <c r="K263" s="18">
        <v>42455</v>
      </c>
      <c r="L263" s="18">
        <v>893</v>
      </c>
      <c r="M263" s="18">
        <v>42455</v>
      </c>
      <c r="N263" s="17" t="s">
        <v>104</v>
      </c>
      <c r="O263" s="17" t="s">
        <v>104</v>
      </c>
      <c r="P263" s="16"/>
      <c r="Q263" s="16"/>
      <c r="R263" s="17"/>
      <c r="S263" s="17"/>
      <c r="T263" s="17"/>
      <c r="U263" s="17"/>
      <c r="V263" s="17"/>
      <c r="W263" s="18"/>
      <c r="X263" s="17"/>
      <c r="Y263" s="18"/>
      <c r="Z263" s="17"/>
      <c r="AA263" s="17"/>
      <c r="AB263" s="17"/>
      <c r="AC263" s="17"/>
      <c r="AD263" s="17" t="s">
        <v>861</v>
      </c>
      <c r="AE263" s="17" t="s">
        <v>862</v>
      </c>
      <c r="AF263" s="17" t="s">
        <v>863</v>
      </c>
      <c r="AG263" s="17" t="s">
        <v>111</v>
      </c>
      <c r="AH263" s="19">
        <v>77062</v>
      </c>
      <c r="AI263" s="17" t="s">
        <v>148</v>
      </c>
      <c r="AJ263" s="17" t="s">
        <v>148</v>
      </c>
      <c r="AK263" s="18">
        <v>32</v>
      </c>
      <c r="AL263" s="18">
        <v>30</v>
      </c>
      <c r="AM263" s="18">
        <v>960</v>
      </c>
      <c r="AN263" s="17" t="s">
        <v>113</v>
      </c>
      <c r="AO263" s="20">
        <v>0</v>
      </c>
      <c r="AP263" s="20">
        <v>0</v>
      </c>
      <c r="AQ263" s="17" t="s">
        <v>864</v>
      </c>
      <c r="AR263" s="17" t="s">
        <v>865</v>
      </c>
      <c r="AS263" s="17" t="s">
        <v>866</v>
      </c>
      <c r="AT263" s="17" t="s">
        <v>867</v>
      </c>
      <c r="AU263" s="17" t="s">
        <v>868</v>
      </c>
      <c r="AV263" s="17" t="s">
        <v>270</v>
      </c>
      <c r="AW263" s="17" t="s">
        <v>271</v>
      </c>
      <c r="AX263" s="17" t="s">
        <v>272</v>
      </c>
      <c r="AY263" s="17" t="s">
        <v>121</v>
      </c>
      <c r="AZ263" s="17" t="s">
        <v>103</v>
      </c>
      <c r="BA263" s="17" t="s">
        <v>103</v>
      </c>
      <c r="BB263" s="21">
        <v>941</v>
      </c>
      <c r="BC263" s="18">
        <v>2</v>
      </c>
      <c r="BD263" s="18">
        <v>36</v>
      </c>
      <c r="BE263" s="18">
        <v>8</v>
      </c>
      <c r="BF263" s="18">
        <v>129</v>
      </c>
      <c r="BG263" s="18">
        <v>11</v>
      </c>
      <c r="BH263" s="18">
        <v>8</v>
      </c>
      <c r="BI263" s="18">
        <v>29.557943999999999</v>
      </c>
      <c r="BJ263" s="18">
        <v>-95.119348500000001</v>
      </c>
    </row>
    <row r="264" spans="1:62" x14ac:dyDescent="0.3">
      <c r="A264" s="16">
        <v>45269</v>
      </c>
      <c r="B264" s="18">
        <v>51051</v>
      </c>
      <c r="C264" s="18"/>
      <c r="D264" s="18">
        <v>51051</v>
      </c>
      <c r="E264" s="17" t="s">
        <v>20</v>
      </c>
      <c r="F264" s="17" t="s">
        <v>534</v>
      </c>
      <c r="G264" s="17" t="s">
        <v>11</v>
      </c>
      <c r="H264" s="17" t="s">
        <v>11</v>
      </c>
      <c r="I264" s="18">
        <v>1171</v>
      </c>
      <c r="J264" s="18">
        <v>1565</v>
      </c>
      <c r="K264" s="18">
        <v>42634</v>
      </c>
      <c r="L264" s="18">
        <v>1565</v>
      </c>
      <c r="M264" s="18">
        <v>42634</v>
      </c>
      <c r="N264" s="17" t="s">
        <v>104</v>
      </c>
      <c r="O264" s="17" t="s">
        <v>104</v>
      </c>
      <c r="P264" s="16"/>
      <c r="Q264" s="16"/>
      <c r="R264" s="17"/>
      <c r="S264" s="17"/>
      <c r="T264" s="17"/>
      <c r="U264" s="17"/>
      <c r="V264" s="17"/>
      <c r="W264" s="18"/>
      <c r="X264" s="17"/>
      <c r="Y264" s="18"/>
      <c r="Z264" s="17"/>
      <c r="AA264" s="17"/>
      <c r="AB264" s="17"/>
      <c r="AC264" s="17"/>
      <c r="AD264" s="17" t="s">
        <v>535</v>
      </c>
      <c r="AE264" s="17" t="s">
        <v>536</v>
      </c>
      <c r="AF264" s="17" t="s">
        <v>537</v>
      </c>
      <c r="AG264" s="17" t="s">
        <v>538</v>
      </c>
      <c r="AH264" s="19">
        <v>77587</v>
      </c>
      <c r="AI264" s="17" t="s">
        <v>539</v>
      </c>
      <c r="AJ264" s="17" t="s">
        <v>539</v>
      </c>
      <c r="AK264" s="18">
        <v>26</v>
      </c>
      <c r="AL264" s="18">
        <v>32</v>
      </c>
      <c r="AM264" s="18">
        <v>832</v>
      </c>
      <c r="AN264" s="17" t="s">
        <v>113</v>
      </c>
      <c r="AO264" s="20">
        <v>0</v>
      </c>
      <c r="AP264" s="20">
        <v>0</v>
      </c>
      <c r="AQ264" s="17" t="s">
        <v>540</v>
      </c>
      <c r="AR264" s="17" t="s">
        <v>541</v>
      </c>
      <c r="AS264" s="17" t="s">
        <v>542</v>
      </c>
      <c r="AT264" s="17" t="s">
        <v>543</v>
      </c>
      <c r="AU264" s="17" t="s">
        <v>544</v>
      </c>
      <c r="AV264" s="17" t="s">
        <v>545</v>
      </c>
      <c r="AW264" s="17" t="s">
        <v>546</v>
      </c>
      <c r="AX264" s="17" t="s">
        <v>547</v>
      </c>
      <c r="AY264" s="17" t="s">
        <v>121</v>
      </c>
      <c r="AZ264" s="17" t="s">
        <v>103</v>
      </c>
      <c r="BA264" s="17" t="s">
        <v>103</v>
      </c>
      <c r="BB264" s="21">
        <v>29</v>
      </c>
      <c r="BC264" s="18">
        <v>2</v>
      </c>
      <c r="BD264" s="18">
        <v>29</v>
      </c>
      <c r="BE264" s="18">
        <v>4</v>
      </c>
      <c r="BF264" s="18">
        <v>144</v>
      </c>
      <c r="BG264" s="18">
        <v>6</v>
      </c>
      <c r="BH264" s="18">
        <v>2</v>
      </c>
      <c r="BI264" s="18">
        <v>29.665028370000002</v>
      </c>
      <c r="BJ264" s="18">
        <v>-95.239088515000006</v>
      </c>
    </row>
    <row r="265" spans="1:62" x14ac:dyDescent="0.3">
      <c r="A265" s="16">
        <v>45237</v>
      </c>
      <c r="B265" s="11">
        <v>52002</v>
      </c>
      <c r="C265" s="11"/>
      <c r="D265" s="11">
        <v>52002</v>
      </c>
      <c r="E265" s="17" t="s">
        <v>21</v>
      </c>
      <c r="F265" s="17" t="s">
        <v>103</v>
      </c>
      <c r="G265" s="17" t="s">
        <v>11</v>
      </c>
      <c r="H265" s="17" t="s">
        <v>103</v>
      </c>
      <c r="I265" s="18">
        <v>361</v>
      </c>
      <c r="J265" s="18">
        <v>75</v>
      </c>
      <c r="K265" s="18">
        <v>44317</v>
      </c>
      <c r="L265" s="11"/>
      <c r="M265" s="11"/>
      <c r="N265" s="17" t="s">
        <v>104</v>
      </c>
      <c r="O265" s="17" t="s">
        <v>104</v>
      </c>
      <c r="P265" s="16"/>
      <c r="Q265" s="16"/>
      <c r="R265" s="17"/>
      <c r="S265" s="17"/>
      <c r="T265" s="17"/>
      <c r="U265" s="17"/>
      <c r="V265" s="17"/>
      <c r="W265" s="18"/>
      <c r="X265" s="17"/>
      <c r="Y265" s="18"/>
      <c r="Z265" s="17"/>
      <c r="AA265" s="17"/>
      <c r="AB265" s="17"/>
      <c r="AC265" s="17"/>
      <c r="AD265" s="17" t="s">
        <v>1811</v>
      </c>
      <c r="AE265" s="17" t="s">
        <v>1812</v>
      </c>
      <c r="AF265" s="17" t="s">
        <v>1813</v>
      </c>
      <c r="AG265" s="17" t="s">
        <v>111</v>
      </c>
      <c r="AH265" s="22" t="s">
        <v>1814</v>
      </c>
      <c r="AI265" s="17" t="s">
        <v>440</v>
      </c>
      <c r="AJ265" s="17" t="s">
        <v>440</v>
      </c>
      <c r="AK265" s="18">
        <v>22</v>
      </c>
      <c r="AL265" s="18">
        <v>31</v>
      </c>
      <c r="AM265" s="18">
        <v>682</v>
      </c>
      <c r="AN265" s="17" t="s">
        <v>103</v>
      </c>
      <c r="AO265" s="12"/>
      <c r="AP265" s="20">
        <v>0</v>
      </c>
      <c r="AQ265" s="17" t="s">
        <v>128</v>
      </c>
      <c r="AR265" s="17" t="s">
        <v>129</v>
      </c>
      <c r="AS265" s="17" t="s">
        <v>1815</v>
      </c>
      <c r="AT265" s="17" t="s">
        <v>130</v>
      </c>
      <c r="AU265" s="17" t="s">
        <v>131</v>
      </c>
      <c r="AV265" s="17" t="s">
        <v>132</v>
      </c>
      <c r="AW265" s="17" t="s">
        <v>133</v>
      </c>
      <c r="AX265" s="17" t="s">
        <v>134</v>
      </c>
      <c r="AY265" s="17" t="s">
        <v>133</v>
      </c>
      <c r="AZ265" s="17" t="s">
        <v>135</v>
      </c>
      <c r="BA265" s="17" t="s">
        <v>136</v>
      </c>
      <c r="BB265" s="21">
        <v>181</v>
      </c>
      <c r="BC265" s="18">
        <v>2</v>
      </c>
      <c r="BD265" s="18">
        <v>29</v>
      </c>
      <c r="BE265" s="18">
        <v>4</v>
      </c>
      <c r="BF265" s="18">
        <v>144</v>
      </c>
      <c r="BG265" s="18">
        <v>6</v>
      </c>
      <c r="BH265" s="18">
        <v>2</v>
      </c>
      <c r="BI265" s="18">
        <v>29.693474999999999</v>
      </c>
      <c r="BJ265" s="18">
        <v>-95.242078800000002</v>
      </c>
    </row>
    <row r="266" spans="1:62" x14ac:dyDescent="0.3">
      <c r="A266" s="16">
        <v>45269</v>
      </c>
      <c r="B266" s="11">
        <v>52004</v>
      </c>
      <c r="C266" s="11"/>
      <c r="D266" s="11">
        <v>52004</v>
      </c>
      <c r="E266" s="17" t="s">
        <v>21</v>
      </c>
      <c r="F266" s="17" t="s">
        <v>103</v>
      </c>
      <c r="G266" s="17" t="s">
        <v>11</v>
      </c>
      <c r="H266" s="17" t="s">
        <v>103</v>
      </c>
      <c r="I266" s="18">
        <v>1512</v>
      </c>
      <c r="J266" s="18">
        <v>2463</v>
      </c>
      <c r="K266" s="18">
        <v>42483</v>
      </c>
      <c r="L266" s="11"/>
      <c r="M266" s="11"/>
      <c r="N266" s="17" t="s">
        <v>104</v>
      </c>
      <c r="O266" s="17" t="s">
        <v>104</v>
      </c>
      <c r="P266" s="16"/>
      <c r="Q266" s="16"/>
      <c r="R266" s="17"/>
      <c r="S266" s="17"/>
      <c r="T266" s="17"/>
      <c r="U266" s="17"/>
      <c r="V266" s="17"/>
      <c r="W266" s="18"/>
      <c r="X266" s="17"/>
      <c r="Y266" s="18"/>
      <c r="Z266" s="17"/>
      <c r="AA266" s="17"/>
      <c r="AB266" s="17"/>
      <c r="AC266" s="17"/>
      <c r="AD266" s="17" t="s">
        <v>2031</v>
      </c>
      <c r="AE266" s="17" t="s">
        <v>2032</v>
      </c>
      <c r="AF266" s="17" t="s">
        <v>2033</v>
      </c>
      <c r="AG266" s="17" t="s">
        <v>316</v>
      </c>
      <c r="AH266" s="22" t="s">
        <v>2034</v>
      </c>
      <c r="AI266" s="17" t="s">
        <v>2035</v>
      </c>
      <c r="AJ266" s="17" t="s">
        <v>2035</v>
      </c>
      <c r="AK266" s="18">
        <v>100</v>
      </c>
      <c r="AL266" s="18">
        <v>100</v>
      </c>
      <c r="AM266" s="18">
        <v>10000</v>
      </c>
      <c r="AN266" s="17" t="s">
        <v>113</v>
      </c>
      <c r="AO266" s="20">
        <v>0</v>
      </c>
      <c r="AP266" s="20">
        <v>0</v>
      </c>
      <c r="AQ266" s="17" t="s">
        <v>911</v>
      </c>
      <c r="AR266" s="17" t="s">
        <v>912</v>
      </c>
      <c r="AS266" s="17" t="s">
        <v>2036</v>
      </c>
      <c r="AT266" s="17" t="s">
        <v>914</v>
      </c>
      <c r="AU266" s="17" t="s">
        <v>915</v>
      </c>
      <c r="AV266" s="17" t="s">
        <v>132</v>
      </c>
      <c r="AW266" s="17" t="s">
        <v>916</v>
      </c>
      <c r="AX266" s="17" t="s">
        <v>134</v>
      </c>
      <c r="AY266" s="17" t="s">
        <v>916</v>
      </c>
      <c r="AZ266" s="17" t="s">
        <v>103</v>
      </c>
      <c r="BA266" s="17" t="s">
        <v>103</v>
      </c>
      <c r="BB266" s="21">
        <v>267</v>
      </c>
      <c r="BC266" s="18">
        <v>2</v>
      </c>
      <c r="BD266" s="18">
        <v>29</v>
      </c>
      <c r="BE266" s="18">
        <v>4</v>
      </c>
      <c r="BF266" s="18">
        <v>144</v>
      </c>
      <c r="BG266" s="18">
        <v>6</v>
      </c>
      <c r="BH266" s="18">
        <v>8</v>
      </c>
      <c r="BI266" s="18">
        <v>29.677607999999999</v>
      </c>
      <c r="BJ266" s="18">
        <v>-95.180138999999997</v>
      </c>
    </row>
    <row r="267" spans="1:62" x14ac:dyDescent="0.3">
      <c r="A267" s="16">
        <v>45237</v>
      </c>
      <c r="B267" s="11">
        <v>52005</v>
      </c>
      <c r="C267" s="11" t="s">
        <v>2475</v>
      </c>
      <c r="D267" s="11">
        <v>52005</v>
      </c>
      <c r="E267" s="17" t="s">
        <v>21</v>
      </c>
      <c r="F267" s="17" t="s">
        <v>103</v>
      </c>
      <c r="G267" s="17" t="s">
        <v>11</v>
      </c>
      <c r="H267" s="17" t="s">
        <v>103</v>
      </c>
      <c r="I267" s="18">
        <v>584</v>
      </c>
      <c r="J267" s="18">
        <v>1420</v>
      </c>
      <c r="K267" s="18">
        <v>43039</v>
      </c>
      <c r="L267" s="11"/>
      <c r="M267" s="11"/>
      <c r="N267" s="17" t="s">
        <v>104</v>
      </c>
      <c r="O267" s="17" t="s">
        <v>104</v>
      </c>
      <c r="P267" s="16"/>
      <c r="Q267" s="16"/>
      <c r="R267" s="17"/>
      <c r="S267" s="17"/>
      <c r="T267" s="17"/>
      <c r="U267" s="17"/>
      <c r="V267" s="17"/>
      <c r="W267" s="18"/>
      <c r="X267" s="17"/>
      <c r="Y267" s="18"/>
      <c r="Z267" s="17"/>
      <c r="AA267" s="17"/>
      <c r="AB267" s="17"/>
      <c r="AC267" s="17"/>
      <c r="AD267" s="17" t="s">
        <v>3308</v>
      </c>
      <c r="AE267" s="17" t="s">
        <v>3309</v>
      </c>
      <c r="AF267" s="17" t="s">
        <v>3310</v>
      </c>
      <c r="AG267" s="17" t="s">
        <v>316</v>
      </c>
      <c r="AH267" s="22" t="s">
        <v>3311</v>
      </c>
      <c r="AI267" s="17" t="s">
        <v>3312</v>
      </c>
      <c r="AJ267" s="17" t="s">
        <v>3312</v>
      </c>
      <c r="AK267" s="18">
        <v>21</v>
      </c>
      <c r="AL267" s="18">
        <v>13</v>
      </c>
      <c r="AM267" s="18">
        <v>273</v>
      </c>
      <c r="AN267" s="17" t="s">
        <v>113</v>
      </c>
      <c r="AO267" s="20">
        <v>0</v>
      </c>
      <c r="AP267" s="20">
        <v>0</v>
      </c>
      <c r="AQ267" s="17" t="s">
        <v>911</v>
      </c>
      <c r="AR267" s="17" t="s">
        <v>912</v>
      </c>
      <c r="AS267" s="17" t="s">
        <v>3313</v>
      </c>
      <c r="AT267" s="17" t="s">
        <v>914</v>
      </c>
      <c r="AU267" s="17" t="s">
        <v>915</v>
      </c>
      <c r="AV267" s="17" t="s">
        <v>132</v>
      </c>
      <c r="AW267" s="17" t="s">
        <v>916</v>
      </c>
      <c r="AX267" s="17" t="s">
        <v>134</v>
      </c>
      <c r="AY267" s="17" t="s">
        <v>916</v>
      </c>
      <c r="AZ267" s="17" t="s">
        <v>103</v>
      </c>
      <c r="BA267" s="17" t="s">
        <v>103</v>
      </c>
      <c r="BB267" s="21">
        <v>242</v>
      </c>
      <c r="BC267" s="18">
        <v>2</v>
      </c>
      <c r="BD267" s="18">
        <v>29</v>
      </c>
      <c r="BE267" s="18">
        <v>4</v>
      </c>
      <c r="BF267" s="18">
        <v>144</v>
      </c>
      <c r="BG267" s="18">
        <v>6</v>
      </c>
      <c r="BH267" s="18">
        <v>8</v>
      </c>
      <c r="BI267" s="18">
        <v>29.671640700000001</v>
      </c>
      <c r="BJ267" s="18">
        <v>-95.196968200000001</v>
      </c>
    </row>
    <row r="268" spans="1:62" x14ac:dyDescent="0.3">
      <c r="A268" s="16">
        <v>45269</v>
      </c>
      <c r="B268" s="11">
        <v>52007</v>
      </c>
      <c r="C268" s="11"/>
      <c r="D268" s="11">
        <v>52007</v>
      </c>
      <c r="E268" s="17" t="s">
        <v>21</v>
      </c>
      <c r="F268" s="17" t="s">
        <v>103</v>
      </c>
      <c r="G268" s="17" t="s">
        <v>11</v>
      </c>
      <c r="H268" s="17" t="s">
        <v>103</v>
      </c>
      <c r="I268" s="18">
        <v>448</v>
      </c>
      <c r="J268" s="18">
        <v>110</v>
      </c>
      <c r="K268" s="18">
        <v>42449</v>
      </c>
      <c r="L268" s="11"/>
      <c r="M268" s="11"/>
      <c r="N268" s="17" t="s">
        <v>104</v>
      </c>
      <c r="O268" s="17" t="s">
        <v>105</v>
      </c>
      <c r="P268" s="16"/>
      <c r="Q268" s="16"/>
      <c r="R268" s="17"/>
      <c r="S268" s="17"/>
      <c r="T268" s="17"/>
      <c r="U268" s="17"/>
      <c r="V268" s="17"/>
      <c r="W268" s="18"/>
      <c r="X268" s="17"/>
      <c r="Y268" s="18"/>
      <c r="Z268" s="17"/>
      <c r="AA268" s="17"/>
      <c r="AB268" s="17"/>
      <c r="AC268" s="17"/>
      <c r="AD268" s="17" t="s">
        <v>157</v>
      </c>
      <c r="AE268" s="17" t="s">
        <v>3314</v>
      </c>
      <c r="AF268" s="17" t="s">
        <v>3315</v>
      </c>
      <c r="AG268" s="17" t="s">
        <v>316</v>
      </c>
      <c r="AH268" s="19">
        <v>77503</v>
      </c>
      <c r="AI268" s="17" t="s">
        <v>3316</v>
      </c>
      <c r="AJ268" s="17" t="s">
        <v>3316</v>
      </c>
      <c r="AK268" s="18">
        <v>30</v>
      </c>
      <c r="AL268" s="18">
        <v>43</v>
      </c>
      <c r="AM268" s="18">
        <v>1290</v>
      </c>
      <c r="AN268" s="17" t="s">
        <v>103</v>
      </c>
      <c r="AO268" s="12"/>
      <c r="AP268" s="20">
        <v>0</v>
      </c>
      <c r="AQ268" s="17" t="s">
        <v>3317</v>
      </c>
      <c r="AR268" s="17" t="s">
        <v>3318</v>
      </c>
      <c r="AS268" s="17" t="s">
        <v>3319</v>
      </c>
      <c r="AT268" s="17" t="s">
        <v>3320</v>
      </c>
      <c r="AU268" s="17" t="s">
        <v>3321</v>
      </c>
      <c r="AV268" s="17" t="s">
        <v>119</v>
      </c>
      <c r="AW268" s="17" t="s">
        <v>120</v>
      </c>
      <c r="AX268" s="17" t="s">
        <v>120</v>
      </c>
      <c r="AY268" s="17" t="s">
        <v>121</v>
      </c>
      <c r="AZ268" s="17" t="s">
        <v>103</v>
      </c>
      <c r="BA268" s="17" t="s">
        <v>103</v>
      </c>
      <c r="BB268" s="21">
        <v>908</v>
      </c>
      <c r="BC268" s="18">
        <v>2</v>
      </c>
      <c r="BD268" s="18">
        <v>36</v>
      </c>
      <c r="BE268" s="18">
        <v>8</v>
      </c>
      <c r="BF268" s="18">
        <v>128</v>
      </c>
      <c r="BG268" s="18">
        <v>6</v>
      </c>
      <c r="BH268" s="18">
        <v>8</v>
      </c>
      <c r="BI268" s="18">
        <v>29.679300000000001</v>
      </c>
      <c r="BJ268" s="18">
        <v>-95.146083000000004</v>
      </c>
    </row>
    <row r="269" spans="1:62" x14ac:dyDescent="0.3">
      <c r="A269" s="16">
        <v>45269</v>
      </c>
      <c r="B269" s="11">
        <v>52009</v>
      </c>
      <c r="C269" s="11"/>
      <c r="D269" s="11">
        <v>52009</v>
      </c>
      <c r="E269" s="17" t="s">
        <v>21</v>
      </c>
      <c r="F269" s="17" t="s">
        <v>103</v>
      </c>
      <c r="G269" s="17" t="s">
        <v>10</v>
      </c>
      <c r="H269" s="17" t="s">
        <v>103</v>
      </c>
      <c r="I269" s="18">
        <v>385</v>
      </c>
      <c r="J269" s="18">
        <v>121</v>
      </c>
      <c r="K269" s="18">
        <v>42096</v>
      </c>
      <c r="L269" s="11"/>
      <c r="M269" s="11"/>
      <c r="N269" s="17" t="s">
        <v>105</v>
      </c>
      <c r="O269" s="17" t="s">
        <v>105</v>
      </c>
      <c r="P269" s="16"/>
      <c r="Q269" s="16"/>
      <c r="R269" s="17"/>
      <c r="S269" s="17"/>
      <c r="T269" s="17"/>
      <c r="U269" s="17"/>
      <c r="V269" s="17"/>
      <c r="W269" s="18"/>
      <c r="X269" s="17"/>
      <c r="Y269" s="18"/>
      <c r="Z269" s="17"/>
      <c r="AA269" s="17"/>
      <c r="AB269" s="17"/>
      <c r="AC269" s="17"/>
      <c r="AD269" s="17" t="s">
        <v>697</v>
      </c>
      <c r="AE269" s="17" t="s">
        <v>698</v>
      </c>
      <c r="AF269" s="17" t="s">
        <v>699</v>
      </c>
      <c r="AG269" s="17" t="s">
        <v>316</v>
      </c>
      <c r="AH269" s="22" t="s">
        <v>700</v>
      </c>
      <c r="AI269" s="17" t="s">
        <v>254</v>
      </c>
      <c r="AJ269" s="17" t="s">
        <v>254</v>
      </c>
      <c r="AK269" s="18">
        <v>109</v>
      </c>
      <c r="AL269" s="18">
        <v>87</v>
      </c>
      <c r="AM269" s="18">
        <v>9483</v>
      </c>
      <c r="AN269" s="17" t="s">
        <v>103</v>
      </c>
      <c r="AO269" s="12"/>
      <c r="AP269" s="20">
        <v>0</v>
      </c>
      <c r="AQ269" s="17" t="s">
        <v>3322</v>
      </c>
      <c r="AR269" s="17" t="s">
        <v>704</v>
      </c>
      <c r="AS269" s="17" t="s">
        <v>3323</v>
      </c>
      <c r="AT269" s="17" t="s">
        <v>701</v>
      </c>
      <c r="AU269" s="17" t="s">
        <v>702</v>
      </c>
      <c r="AV269" s="17" t="s">
        <v>132</v>
      </c>
      <c r="AW269" s="17" t="s">
        <v>703</v>
      </c>
      <c r="AX269" s="17" t="s">
        <v>134</v>
      </c>
      <c r="AY269" s="17" t="s">
        <v>703</v>
      </c>
      <c r="AZ269" s="17" t="s">
        <v>103</v>
      </c>
      <c r="BA269" s="17" t="s">
        <v>103</v>
      </c>
      <c r="BB269" s="21">
        <v>302</v>
      </c>
      <c r="BC269" s="18">
        <v>2</v>
      </c>
      <c r="BD269" s="18">
        <v>36</v>
      </c>
      <c r="BE269" s="18">
        <v>8</v>
      </c>
      <c r="BF269" s="18">
        <v>144</v>
      </c>
      <c r="BG269" s="18">
        <v>6</v>
      </c>
      <c r="BH269" s="18">
        <v>8</v>
      </c>
      <c r="BI269" s="18">
        <v>29.706192000000001</v>
      </c>
      <c r="BJ269" s="18">
        <v>-95.159502000000003</v>
      </c>
    </row>
    <row r="270" spans="1:62" x14ac:dyDescent="0.3">
      <c r="A270" s="16">
        <v>45269</v>
      </c>
      <c r="B270" s="11">
        <v>51013</v>
      </c>
      <c r="C270" s="11"/>
      <c r="D270" s="11">
        <v>52013</v>
      </c>
      <c r="E270" s="17" t="s">
        <v>21</v>
      </c>
      <c r="F270" s="17"/>
      <c r="G270" s="17" t="s">
        <v>11</v>
      </c>
      <c r="H270" s="17" t="s">
        <v>11</v>
      </c>
      <c r="I270" s="18">
        <v>209</v>
      </c>
      <c r="J270" s="18">
        <v>2870</v>
      </c>
      <c r="K270" s="18">
        <v>44281</v>
      </c>
      <c r="L270" s="18">
        <v>2870</v>
      </c>
      <c r="M270" s="18">
        <v>44281</v>
      </c>
      <c r="N270" s="17" t="s">
        <v>105</v>
      </c>
      <c r="O270" s="17" t="s">
        <v>105</v>
      </c>
      <c r="P270" s="16"/>
      <c r="Q270" s="16"/>
      <c r="R270" s="17"/>
      <c r="S270" s="17"/>
      <c r="T270" s="17"/>
      <c r="U270" s="17"/>
      <c r="V270" s="17"/>
      <c r="W270" s="18"/>
      <c r="X270" s="17"/>
      <c r="Y270" s="18"/>
      <c r="Z270" s="17"/>
      <c r="AA270" s="17"/>
      <c r="AB270" s="17"/>
      <c r="AC270" s="17"/>
      <c r="AD270" s="17" t="s">
        <v>313</v>
      </c>
      <c r="AE270" s="17" t="s">
        <v>314</v>
      </c>
      <c r="AF270" s="17" t="s">
        <v>315</v>
      </c>
      <c r="AG270" s="17" t="s">
        <v>316</v>
      </c>
      <c r="AH270" s="19">
        <v>77504</v>
      </c>
      <c r="AI270" s="17" t="s">
        <v>317</v>
      </c>
      <c r="AJ270" s="17" t="s">
        <v>317</v>
      </c>
      <c r="AK270" s="18">
        <v>67</v>
      </c>
      <c r="AL270" s="18">
        <v>38</v>
      </c>
      <c r="AM270" s="18">
        <v>2546</v>
      </c>
      <c r="AN270" s="17" t="s">
        <v>113</v>
      </c>
      <c r="AO270" s="20">
        <v>269</v>
      </c>
      <c r="AP270" s="20">
        <v>3497</v>
      </c>
      <c r="AQ270" s="17" t="s">
        <v>291</v>
      </c>
      <c r="AR270" s="17" t="s">
        <v>305</v>
      </c>
      <c r="AS270" s="17" t="s">
        <v>293</v>
      </c>
      <c r="AT270" s="17" t="s">
        <v>293</v>
      </c>
      <c r="AU270" s="17" t="s">
        <v>295</v>
      </c>
      <c r="AV270" s="17" t="s">
        <v>296</v>
      </c>
      <c r="AW270" s="17" t="s">
        <v>297</v>
      </c>
      <c r="AX270" s="17" t="s">
        <v>298</v>
      </c>
      <c r="AY270" s="17" t="s">
        <v>298</v>
      </c>
      <c r="AZ270" s="17" t="s">
        <v>103</v>
      </c>
      <c r="BA270" s="17" t="s">
        <v>103</v>
      </c>
      <c r="BB270" s="21">
        <v>793</v>
      </c>
      <c r="BC270" s="18">
        <v>2</v>
      </c>
      <c r="BD270" s="18">
        <v>36</v>
      </c>
      <c r="BE270" s="18">
        <v>8</v>
      </c>
      <c r="BF270" s="18">
        <v>144</v>
      </c>
      <c r="BG270" s="18">
        <v>6</v>
      </c>
      <c r="BH270" s="18">
        <v>8</v>
      </c>
      <c r="BI270" s="18">
        <v>29.650580699999999</v>
      </c>
      <c r="BJ270" s="18">
        <v>-95.201576474999996</v>
      </c>
    </row>
    <row r="271" spans="1:62" x14ac:dyDescent="0.3">
      <c r="A271" s="16">
        <v>45269</v>
      </c>
      <c r="B271" s="18">
        <v>52015</v>
      </c>
      <c r="C271" s="18"/>
      <c r="D271" s="18">
        <v>52015</v>
      </c>
      <c r="E271" s="17" t="s">
        <v>21</v>
      </c>
      <c r="F271" s="17" t="s">
        <v>103</v>
      </c>
      <c r="G271" s="17" t="s">
        <v>11</v>
      </c>
      <c r="H271" s="17" t="s">
        <v>103</v>
      </c>
      <c r="I271" s="18">
        <v>385061</v>
      </c>
      <c r="J271" s="18">
        <v>2799</v>
      </c>
      <c r="K271" s="18">
        <v>44188</v>
      </c>
      <c r="L271" s="11"/>
      <c r="M271" s="11"/>
      <c r="N271" s="17" t="s">
        <v>105</v>
      </c>
      <c r="O271" s="17" t="s">
        <v>105</v>
      </c>
      <c r="P271" s="16"/>
      <c r="Q271" s="16"/>
      <c r="R271" s="17"/>
      <c r="S271" s="17"/>
      <c r="T271" s="17"/>
      <c r="U271" s="17"/>
      <c r="V271" s="17"/>
      <c r="W271" s="18"/>
      <c r="X271" s="17"/>
      <c r="Y271" s="18"/>
      <c r="Z271" s="17"/>
      <c r="AA271" s="17"/>
      <c r="AB271" s="17"/>
      <c r="AC271" s="17"/>
      <c r="AD271" s="17" t="s">
        <v>1006</v>
      </c>
      <c r="AE271" s="17" t="s">
        <v>3324</v>
      </c>
      <c r="AF271" s="17" t="s">
        <v>3325</v>
      </c>
      <c r="AG271" s="17" t="s">
        <v>316</v>
      </c>
      <c r="AH271" s="19">
        <v>77505</v>
      </c>
      <c r="AI271" s="17" t="s">
        <v>162</v>
      </c>
      <c r="AJ271" s="17" t="s">
        <v>162</v>
      </c>
      <c r="AK271" s="18">
        <v>38</v>
      </c>
      <c r="AL271" s="18">
        <v>79</v>
      </c>
      <c r="AM271" s="18">
        <v>3002</v>
      </c>
      <c r="AN271" s="17" t="s">
        <v>113</v>
      </c>
      <c r="AO271" s="20">
        <v>450</v>
      </c>
      <c r="AP271" s="20">
        <v>450</v>
      </c>
      <c r="AQ271" s="17" t="s">
        <v>3326</v>
      </c>
      <c r="AR271" s="17" t="s">
        <v>3327</v>
      </c>
      <c r="AS271" s="17" t="s">
        <v>3328</v>
      </c>
      <c r="AT271" s="17" t="s">
        <v>103</v>
      </c>
      <c r="AU271" s="17" t="s">
        <v>3329</v>
      </c>
      <c r="AV271" s="17" t="s">
        <v>119</v>
      </c>
      <c r="AW271" s="17" t="s">
        <v>120</v>
      </c>
      <c r="AX271" s="17" t="s">
        <v>120</v>
      </c>
      <c r="AY271" s="17" t="s">
        <v>121</v>
      </c>
      <c r="AZ271" s="17" t="s">
        <v>103</v>
      </c>
      <c r="BA271" s="17" t="s">
        <v>103</v>
      </c>
      <c r="BB271" s="21">
        <v>1095</v>
      </c>
      <c r="BC271" s="18">
        <v>2</v>
      </c>
      <c r="BD271" s="18">
        <v>36</v>
      </c>
      <c r="BE271" s="18">
        <v>8</v>
      </c>
      <c r="BF271" s="18">
        <v>129</v>
      </c>
      <c r="BG271" s="18">
        <v>11</v>
      </c>
      <c r="BH271" s="18">
        <v>8</v>
      </c>
      <c r="BI271" s="18">
        <v>29.632647899999998</v>
      </c>
      <c r="BJ271" s="18">
        <v>-95.143283600000004</v>
      </c>
    </row>
    <row r="272" spans="1:62" x14ac:dyDescent="0.3">
      <c r="A272" s="16">
        <v>45269</v>
      </c>
      <c r="B272" s="18">
        <v>52064</v>
      </c>
      <c r="C272" s="18" t="s">
        <v>2475</v>
      </c>
      <c r="D272" s="18">
        <v>52017</v>
      </c>
      <c r="E272" s="17" t="s">
        <v>21</v>
      </c>
      <c r="F272" s="17" t="s">
        <v>103</v>
      </c>
      <c r="G272" s="17" t="s">
        <v>13</v>
      </c>
      <c r="H272" s="17" t="s">
        <v>103</v>
      </c>
      <c r="I272" s="18">
        <v>385165</v>
      </c>
      <c r="J272" s="18">
        <v>3046</v>
      </c>
      <c r="K272" s="18">
        <v>0</v>
      </c>
      <c r="L272" s="11"/>
      <c r="M272" s="11"/>
      <c r="N272" s="17" t="s">
        <v>105</v>
      </c>
      <c r="O272" s="17" t="s">
        <v>105</v>
      </c>
      <c r="P272" s="16"/>
      <c r="Q272" s="16"/>
      <c r="R272" s="17"/>
      <c r="S272" s="17"/>
      <c r="T272" s="17"/>
      <c r="U272" s="17"/>
      <c r="V272" s="17"/>
      <c r="W272" s="18"/>
      <c r="X272" s="17"/>
      <c r="Y272" s="18"/>
      <c r="Z272" s="17"/>
      <c r="AA272" s="17"/>
      <c r="AB272" s="17"/>
      <c r="AC272" s="17"/>
      <c r="AD272" s="17" t="s">
        <v>3330</v>
      </c>
      <c r="AE272" s="17" t="s">
        <v>3331</v>
      </c>
      <c r="AF272" s="17" t="s">
        <v>3332</v>
      </c>
      <c r="AG272" s="17" t="s">
        <v>347</v>
      </c>
      <c r="AH272" s="19">
        <v>77571</v>
      </c>
      <c r="AI272" s="17" t="s">
        <v>148</v>
      </c>
      <c r="AJ272" s="17" t="s">
        <v>148</v>
      </c>
      <c r="AK272" s="18">
        <v>28</v>
      </c>
      <c r="AL272" s="18">
        <v>28</v>
      </c>
      <c r="AM272" s="18">
        <v>784</v>
      </c>
      <c r="AN272" s="17" t="s">
        <v>113</v>
      </c>
      <c r="AO272" s="20">
        <v>375</v>
      </c>
      <c r="AP272" s="20">
        <v>375</v>
      </c>
      <c r="AQ272" s="17" t="s">
        <v>3333</v>
      </c>
      <c r="AR272" s="17" t="s">
        <v>3334</v>
      </c>
      <c r="AS272" s="17" t="s">
        <v>3335</v>
      </c>
      <c r="AT272" s="17" t="s">
        <v>103</v>
      </c>
      <c r="AU272" s="17" t="s">
        <v>3336</v>
      </c>
      <c r="AV272" s="17" t="s">
        <v>479</v>
      </c>
      <c r="AW272" s="17" t="s">
        <v>120</v>
      </c>
      <c r="AX272" s="17" t="s">
        <v>120</v>
      </c>
      <c r="AY272" s="17" t="s">
        <v>121</v>
      </c>
      <c r="AZ272" s="17" t="s">
        <v>103</v>
      </c>
      <c r="BA272" s="17" t="s">
        <v>103</v>
      </c>
      <c r="BB272" s="21">
        <v>561</v>
      </c>
      <c r="BC272" s="18">
        <v>2</v>
      </c>
      <c r="BD272" s="18">
        <v>36</v>
      </c>
      <c r="BE272" s="18">
        <v>8</v>
      </c>
      <c r="BF272" s="18">
        <v>128</v>
      </c>
      <c r="BG272" s="18">
        <v>11</v>
      </c>
      <c r="BH272" s="18">
        <v>8</v>
      </c>
      <c r="BI272" s="18">
        <v>29.6546939474079</v>
      </c>
      <c r="BJ272" s="18">
        <v>-95.027754803428707</v>
      </c>
    </row>
    <row r="273" spans="1:62" x14ac:dyDescent="0.3">
      <c r="A273" s="16">
        <v>45269</v>
      </c>
      <c r="B273" s="11">
        <v>52018</v>
      </c>
      <c r="C273" s="11" t="s">
        <v>2475</v>
      </c>
      <c r="D273" s="11">
        <v>52018</v>
      </c>
      <c r="E273" s="17" t="s">
        <v>21</v>
      </c>
      <c r="F273" s="17" t="s">
        <v>103</v>
      </c>
      <c r="G273" s="17" t="s">
        <v>11</v>
      </c>
      <c r="H273" s="17" t="s">
        <v>103</v>
      </c>
      <c r="I273" s="18">
        <v>495</v>
      </c>
      <c r="J273" s="18">
        <v>240</v>
      </c>
      <c r="K273" s="18">
        <v>2213</v>
      </c>
      <c r="L273" s="11"/>
      <c r="M273" s="11"/>
      <c r="N273" s="17" t="s">
        <v>105</v>
      </c>
      <c r="O273" s="17" t="s">
        <v>105</v>
      </c>
      <c r="P273" s="16"/>
      <c r="Q273" s="16"/>
      <c r="R273" s="17"/>
      <c r="S273" s="17"/>
      <c r="T273" s="17"/>
      <c r="U273" s="17"/>
      <c r="V273" s="17"/>
      <c r="W273" s="18"/>
      <c r="X273" s="17"/>
      <c r="Y273" s="18"/>
      <c r="Z273" s="17"/>
      <c r="AA273" s="17"/>
      <c r="AB273" s="17"/>
      <c r="AC273" s="17"/>
      <c r="AD273" s="17" t="s">
        <v>3337</v>
      </c>
      <c r="AE273" s="17" t="s">
        <v>3338</v>
      </c>
      <c r="AF273" s="17" t="s">
        <v>3339</v>
      </c>
      <c r="AG273" s="17" t="s">
        <v>316</v>
      </c>
      <c r="AH273" s="22" t="s">
        <v>3340</v>
      </c>
      <c r="AI273" s="17" t="s">
        <v>3341</v>
      </c>
      <c r="AJ273" s="17" t="s">
        <v>3341</v>
      </c>
      <c r="AK273" s="18">
        <v>51</v>
      </c>
      <c r="AL273" s="18">
        <v>64</v>
      </c>
      <c r="AM273" s="18">
        <v>3264</v>
      </c>
      <c r="AN273" s="17" t="s">
        <v>106</v>
      </c>
      <c r="AO273" s="20">
        <v>200</v>
      </c>
      <c r="AP273" s="20">
        <v>200</v>
      </c>
      <c r="AQ273" s="17" t="s">
        <v>3342</v>
      </c>
      <c r="AR273" s="17" t="s">
        <v>3343</v>
      </c>
      <c r="AS273" s="17" t="s">
        <v>3344</v>
      </c>
      <c r="AT273" s="17" t="s">
        <v>103</v>
      </c>
      <c r="AU273" s="17" t="s">
        <v>3345</v>
      </c>
      <c r="AV273" s="17" t="s">
        <v>119</v>
      </c>
      <c r="AW273" s="17" t="s">
        <v>120</v>
      </c>
      <c r="AX273" s="17" t="s">
        <v>120</v>
      </c>
      <c r="AY273" s="17" t="s">
        <v>121</v>
      </c>
      <c r="AZ273" s="17" t="s">
        <v>3346</v>
      </c>
      <c r="BA273" s="17" t="s">
        <v>103</v>
      </c>
      <c r="BB273" s="21">
        <v>534</v>
      </c>
      <c r="BC273" s="18">
        <v>2</v>
      </c>
      <c r="BD273" s="18">
        <v>36</v>
      </c>
      <c r="BE273" s="18">
        <v>8</v>
      </c>
      <c r="BF273" s="18">
        <v>129</v>
      </c>
      <c r="BG273" s="18">
        <v>11</v>
      </c>
      <c r="BH273" s="18">
        <v>8</v>
      </c>
      <c r="BI273" s="18">
        <v>29.654874</v>
      </c>
      <c r="BJ273" s="18">
        <v>-95.169541499999994</v>
      </c>
    </row>
    <row r="274" spans="1:62" x14ac:dyDescent="0.3">
      <c r="A274" s="16">
        <v>45237</v>
      </c>
      <c r="B274" s="11">
        <v>52023</v>
      </c>
      <c r="C274" s="11"/>
      <c r="D274" s="11">
        <v>52023</v>
      </c>
      <c r="E274" s="17" t="s">
        <v>21</v>
      </c>
      <c r="F274" s="17" t="s">
        <v>103</v>
      </c>
      <c r="G274" s="17" t="s">
        <v>11</v>
      </c>
      <c r="H274" s="17" t="s">
        <v>103</v>
      </c>
      <c r="I274" s="18">
        <v>1072</v>
      </c>
      <c r="J274" s="18">
        <v>2023</v>
      </c>
      <c r="K274" s="18">
        <v>43597</v>
      </c>
      <c r="L274" s="11"/>
      <c r="M274" s="11"/>
      <c r="N274" s="17" t="s">
        <v>104</v>
      </c>
      <c r="O274" s="17" t="s">
        <v>104</v>
      </c>
      <c r="P274" s="16"/>
      <c r="Q274" s="16"/>
      <c r="R274" s="17"/>
      <c r="S274" s="17"/>
      <c r="T274" s="17"/>
      <c r="U274" s="17"/>
      <c r="V274" s="17"/>
      <c r="W274" s="18"/>
      <c r="X274" s="17"/>
      <c r="Y274" s="18"/>
      <c r="Z274" s="17"/>
      <c r="AA274" s="17"/>
      <c r="AB274" s="17"/>
      <c r="AC274" s="17"/>
      <c r="AD274" s="17" t="s">
        <v>1273</v>
      </c>
      <c r="AE274" s="17" t="s">
        <v>1274</v>
      </c>
      <c r="AF274" s="17" t="s">
        <v>1275</v>
      </c>
      <c r="AG274" s="17" t="s">
        <v>316</v>
      </c>
      <c r="AH274" s="19">
        <v>77506</v>
      </c>
      <c r="AI274" s="17" t="s">
        <v>1276</v>
      </c>
      <c r="AJ274" s="17" t="s">
        <v>1276</v>
      </c>
      <c r="AK274" s="18">
        <v>98</v>
      </c>
      <c r="AL274" s="18">
        <v>73</v>
      </c>
      <c r="AM274" s="18">
        <v>7154</v>
      </c>
      <c r="AN274" s="17" t="s">
        <v>113</v>
      </c>
      <c r="AO274" s="20">
        <v>0</v>
      </c>
      <c r="AP274" s="20">
        <v>0</v>
      </c>
      <c r="AQ274" s="17" t="s">
        <v>911</v>
      </c>
      <c r="AR274" s="17" t="s">
        <v>912</v>
      </c>
      <c r="AS274" s="17" t="s">
        <v>3313</v>
      </c>
      <c r="AT274" s="17" t="s">
        <v>914</v>
      </c>
      <c r="AU274" s="17" t="s">
        <v>915</v>
      </c>
      <c r="AV274" s="17" t="s">
        <v>132</v>
      </c>
      <c r="AW274" s="17" t="s">
        <v>916</v>
      </c>
      <c r="AX274" s="17" t="s">
        <v>134</v>
      </c>
      <c r="AY274" s="17" t="s">
        <v>916</v>
      </c>
      <c r="AZ274" s="17" t="s">
        <v>103</v>
      </c>
      <c r="BA274" s="17" t="s">
        <v>103</v>
      </c>
      <c r="BB274" s="21">
        <v>786</v>
      </c>
      <c r="BC274" s="18">
        <v>2</v>
      </c>
      <c r="BD274" s="18">
        <v>29</v>
      </c>
      <c r="BE274" s="18">
        <v>4</v>
      </c>
      <c r="BF274" s="18">
        <v>144</v>
      </c>
      <c r="BG274" s="18">
        <v>6</v>
      </c>
      <c r="BH274" s="18">
        <v>2</v>
      </c>
      <c r="BI274" s="18">
        <v>29.700585</v>
      </c>
      <c r="BJ274" s="18">
        <v>-95.200015500000006</v>
      </c>
    </row>
    <row r="275" spans="1:62" x14ac:dyDescent="0.3">
      <c r="A275" s="16">
        <v>45237</v>
      </c>
      <c r="B275" s="11">
        <v>52026</v>
      </c>
      <c r="C275" s="11" t="s">
        <v>2475</v>
      </c>
      <c r="D275" s="11">
        <v>52026</v>
      </c>
      <c r="E275" s="17" t="s">
        <v>21</v>
      </c>
      <c r="F275" s="17" t="s">
        <v>103</v>
      </c>
      <c r="G275" s="17" t="s">
        <v>11</v>
      </c>
      <c r="H275" s="17" t="s">
        <v>103</v>
      </c>
      <c r="I275" s="18">
        <v>64</v>
      </c>
      <c r="J275" s="18">
        <v>3047</v>
      </c>
      <c r="K275" s="18">
        <v>0</v>
      </c>
      <c r="L275" s="11"/>
      <c r="M275" s="11"/>
      <c r="N275" s="17" t="s">
        <v>104</v>
      </c>
      <c r="O275" s="17" t="s">
        <v>104</v>
      </c>
      <c r="P275" s="16"/>
      <c r="Q275" s="16"/>
      <c r="R275" s="17"/>
      <c r="S275" s="17"/>
      <c r="T275" s="17"/>
      <c r="U275" s="17"/>
      <c r="V275" s="17"/>
      <c r="W275" s="18"/>
      <c r="X275" s="17"/>
      <c r="Y275" s="18"/>
      <c r="Z275" s="17"/>
      <c r="AA275" s="17"/>
      <c r="AB275" s="17"/>
      <c r="AC275" s="17"/>
      <c r="AD275" s="17" t="s">
        <v>3347</v>
      </c>
      <c r="AE275" s="17" t="s">
        <v>3348</v>
      </c>
      <c r="AF275" s="17" t="s">
        <v>3349</v>
      </c>
      <c r="AG275" s="17" t="s">
        <v>316</v>
      </c>
      <c r="AH275" s="22" t="s">
        <v>3350</v>
      </c>
      <c r="AI275" s="17" t="s">
        <v>3351</v>
      </c>
      <c r="AJ275" s="17" t="s">
        <v>3351</v>
      </c>
      <c r="AK275" s="18">
        <v>62</v>
      </c>
      <c r="AL275" s="18">
        <v>82</v>
      </c>
      <c r="AM275" s="18">
        <v>5084</v>
      </c>
      <c r="AN275" s="17" t="s">
        <v>113</v>
      </c>
      <c r="AO275" s="20">
        <v>0</v>
      </c>
      <c r="AP275" s="20">
        <v>0</v>
      </c>
      <c r="AQ275" s="17" t="s">
        <v>911</v>
      </c>
      <c r="AR275" s="17" t="s">
        <v>912</v>
      </c>
      <c r="AS275" s="17" t="s">
        <v>3313</v>
      </c>
      <c r="AT275" s="17" t="s">
        <v>914</v>
      </c>
      <c r="AU275" s="17" t="s">
        <v>915</v>
      </c>
      <c r="AV275" s="17" t="s">
        <v>132</v>
      </c>
      <c r="AW275" s="17" t="s">
        <v>916</v>
      </c>
      <c r="AX275" s="17" t="s">
        <v>134</v>
      </c>
      <c r="AY275" s="17" t="s">
        <v>916</v>
      </c>
      <c r="AZ275" s="17" t="s">
        <v>103</v>
      </c>
      <c r="BA275" s="17" t="s">
        <v>103</v>
      </c>
      <c r="BB275" s="21">
        <v>191</v>
      </c>
      <c r="BC275" s="18">
        <v>2</v>
      </c>
      <c r="BD275" s="18">
        <v>29</v>
      </c>
      <c r="BE275" s="18">
        <v>4</v>
      </c>
      <c r="BF275" s="18">
        <v>144</v>
      </c>
      <c r="BG275" s="18">
        <v>6</v>
      </c>
      <c r="BH275" s="18">
        <v>2</v>
      </c>
      <c r="BI275" s="18">
        <v>29.697147000000001</v>
      </c>
      <c r="BJ275" s="18">
        <v>-95.183657999999994</v>
      </c>
    </row>
    <row r="276" spans="1:62" x14ac:dyDescent="0.3">
      <c r="A276" s="16">
        <v>45052</v>
      </c>
      <c r="B276" s="18">
        <v>52029</v>
      </c>
      <c r="C276" s="18"/>
      <c r="D276" s="18">
        <v>52029</v>
      </c>
      <c r="E276" s="17" t="s">
        <v>21</v>
      </c>
      <c r="F276" s="17" t="s">
        <v>103</v>
      </c>
      <c r="G276" s="17" t="s">
        <v>11</v>
      </c>
      <c r="H276" s="17" t="s">
        <v>103</v>
      </c>
      <c r="I276" s="18">
        <v>746</v>
      </c>
      <c r="J276" s="18">
        <v>126</v>
      </c>
      <c r="K276" s="18">
        <v>7542</v>
      </c>
      <c r="L276" s="11"/>
      <c r="M276" s="11"/>
      <c r="N276" s="17" t="s">
        <v>105</v>
      </c>
      <c r="O276" s="17" t="s">
        <v>105</v>
      </c>
      <c r="P276" s="16"/>
      <c r="Q276" s="16"/>
      <c r="R276" s="17"/>
      <c r="S276" s="17"/>
      <c r="T276" s="17"/>
      <c r="U276" s="17"/>
      <c r="V276" s="17"/>
      <c r="W276" s="18"/>
      <c r="X276" s="17"/>
      <c r="Y276" s="18"/>
      <c r="Z276" s="17"/>
      <c r="AA276" s="17"/>
      <c r="AB276" s="17"/>
      <c r="AC276" s="17"/>
      <c r="AD276" s="17" t="s">
        <v>518</v>
      </c>
      <c r="AE276" s="17" t="s">
        <v>519</v>
      </c>
      <c r="AF276" s="17" t="s">
        <v>520</v>
      </c>
      <c r="AG276" s="17" t="s">
        <v>521</v>
      </c>
      <c r="AH276" s="22" t="s">
        <v>522</v>
      </c>
      <c r="AI276" s="17" t="s">
        <v>523</v>
      </c>
      <c r="AJ276" s="17" t="s">
        <v>523</v>
      </c>
      <c r="AK276" s="18">
        <v>39</v>
      </c>
      <c r="AL276" s="18">
        <v>45</v>
      </c>
      <c r="AM276" s="18">
        <v>1755</v>
      </c>
      <c r="AN276" s="17" t="s">
        <v>103</v>
      </c>
      <c r="AO276" s="12"/>
      <c r="AP276" s="20">
        <v>0</v>
      </c>
      <c r="AQ276" s="17" t="s">
        <v>524</v>
      </c>
      <c r="AR276" s="17" t="s">
        <v>525</v>
      </c>
      <c r="AS276" s="17" t="s">
        <v>526</v>
      </c>
      <c r="AT276" s="17" t="s">
        <v>527</v>
      </c>
      <c r="AU276" s="17" t="s">
        <v>528</v>
      </c>
      <c r="AV276" s="17" t="s">
        <v>529</v>
      </c>
      <c r="AW276" s="17" t="s">
        <v>530</v>
      </c>
      <c r="AX276" s="17" t="s">
        <v>531</v>
      </c>
      <c r="AY276" s="17" t="s">
        <v>121</v>
      </c>
      <c r="AZ276" s="17" t="s">
        <v>532</v>
      </c>
      <c r="BA276" s="17" t="s">
        <v>533</v>
      </c>
      <c r="BB276" s="21">
        <v>307</v>
      </c>
      <c r="BC276" s="18">
        <v>2</v>
      </c>
      <c r="BD276" s="18">
        <v>36</v>
      </c>
      <c r="BE276" s="18">
        <v>8</v>
      </c>
      <c r="BF276" s="18">
        <v>129</v>
      </c>
      <c r="BG276" s="18">
        <v>11</v>
      </c>
      <c r="BH276" s="18">
        <v>8</v>
      </c>
      <c r="BI276" s="18">
        <v>29.548974000000001</v>
      </c>
      <c r="BJ276" s="18">
        <v>-95.090897999999996</v>
      </c>
    </row>
    <row r="277" spans="1:62" x14ac:dyDescent="0.3">
      <c r="A277" s="16">
        <v>45269</v>
      </c>
      <c r="B277" s="18">
        <v>52032</v>
      </c>
      <c r="C277" s="18" t="s">
        <v>2475</v>
      </c>
      <c r="D277" s="18">
        <v>52032</v>
      </c>
      <c r="E277" s="17" t="s">
        <v>21</v>
      </c>
      <c r="F277" s="17" t="s">
        <v>103</v>
      </c>
      <c r="G277" s="17" t="s">
        <v>11</v>
      </c>
      <c r="H277" s="17" t="s">
        <v>103</v>
      </c>
      <c r="I277" s="18">
        <v>804</v>
      </c>
      <c r="J277" s="18">
        <v>1370</v>
      </c>
      <c r="K277" s="18">
        <v>43980</v>
      </c>
      <c r="L277" s="11"/>
      <c r="M277" s="11"/>
      <c r="N277" s="17" t="s">
        <v>105</v>
      </c>
      <c r="O277" s="17" t="s">
        <v>105</v>
      </c>
      <c r="P277" s="16"/>
      <c r="Q277" s="16"/>
      <c r="R277" s="17"/>
      <c r="S277" s="17"/>
      <c r="T277" s="17"/>
      <c r="U277" s="17"/>
      <c r="V277" s="17"/>
      <c r="W277" s="18"/>
      <c r="X277" s="17"/>
      <c r="Y277" s="18"/>
      <c r="Z277" s="17"/>
      <c r="AA277" s="17"/>
      <c r="AB277" s="17"/>
      <c r="AC277" s="17"/>
      <c r="AD277" s="17" t="s">
        <v>3352</v>
      </c>
      <c r="AE277" s="17" t="s">
        <v>3353</v>
      </c>
      <c r="AF277" s="17" t="s">
        <v>3354</v>
      </c>
      <c r="AG277" s="17" t="s">
        <v>111</v>
      </c>
      <c r="AH277" s="22" t="s">
        <v>3355</v>
      </c>
      <c r="AI277" s="17" t="s">
        <v>254</v>
      </c>
      <c r="AJ277" s="17" t="s">
        <v>254</v>
      </c>
      <c r="AK277" s="18">
        <v>84</v>
      </c>
      <c r="AL277" s="18">
        <v>67</v>
      </c>
      <c r="AM277" s="18">
        <v>5628</v>
      </c>
      <c r="AN277" s="17" t="s">
        <v>103</v>
      </c>
      <c r="AO277" s="12"/>
      <c r="AP277" s="20">
        <v>0</v>
      </c>
      <c r="AQ277" s="17" t="s">
        <v>3356</v>
      </c>
      <c r="AR277" s="17" t="s">
        <v>3357</v>
      </c>
      <c r="AS277" s="17" t="s">
        <v>3358</v>
      </c>
      <c r="AT277" s="17" t="s">
        <v>3359</v>
      </c>
      <c r="AU277" s="17" t="s">
        <v>3360</v>
      </c>
      <c r="AV277" s="17" t="s">
        <v>132</v>
      </c>
      <c r="AW277" s="17" t="s">
        <v>3361</v>
      </c>
      <c r="AX277" s="17" t="s">
        <v>134</v>
      </c>
      <c r="AY277" s="17" t="s">
        <v>3361</v>
      </c>
      <c r="AZ277" s="17" t="s">
        <v>103</v>
      </c>
      <c r="BA277" s="17" t="s">
        <v>103</v>
      </c>
      <c r="BB277" s="21">
        <v>92</v>
      </c>
      <c r="BC277" s="18">
        <v>2</v>
      </c>
      <c r="BD277" s="18">
        <v>36</v>
      </c>
      <c r="BE277" s="18">
        <v>8</v>
      </c>
      <c r="BF277" s="18">
        <v>129</v>
      </c>
      <c r="BG277" s="18">
        <v>11</v>
      </c>
      <c r="BH277" s="18">
        <v>8</v>
      </c>
      <c r="BI277" s="18">
        <v>29.593574400000001</v>
      </c>
      <c r="BJ277" s="18">
        <v>-95.114700600000006</v>
      </c>
    </row>
    <row r="278" spans="1:62" x14ac:dyDescent="0.3">
      <c r="A278" s="16">
        <v>45269</v>
      </c>
      <c r="B278" s="18">
        <v>51038</v>
      </c>
      <c r="C278" s="18"/>
      <c r="D278" s="18">
        <v>52038</v>
      </c>
      <c r="E278" s="17" t="s">
        <v>21</v>
      </c>
      <c r="F278" s="17"/>
      <c r="G278" s="17" t="s">
        <v>11</v>
      </c>
      <c r="H278" s="17" t="s">
        <v>11</v>
      </c>
      <c r="I278" s="18">
        <v>1346</v>
      </c>
      <c r="J278" s="18">
        <v>2854</v>
      </c>
      <c r="K278" s="18">
        <v>35179</v>
      </c>
      <c r="L278" s="18">
        <v>2854</v>
      </c>
      <c r="M278" s="18">
        <v>35179</v>
      </c>
      <c r="N278" s="17" t="s">
        <v>104</v>
      </c>
      <c r="O278" s="17" t="s">
        <v>105</v>
      </c>
      <c r="P278" s="16"/>
      <c r="Q278" s="16"/>
      <c r="R278" s="17"/>
      <c r="S278" s="17"/>
      <c r="T278" s="17"/>
      <c r="U278" s="17"/>
      <c r="V278" s="17"/>
      <c r="W278" s="18"/>
      <c r="X278" s="17"/>
      <c r="Y278" s="18"/>
      <c r="Z278" s="17"/>
      <c r="AA278" s="17"/>
      <c r="AB278" s="17"/>
      <c r="AC278" s="17"/>
      <c r="AD278" s="17" t="s">
        <v>2334</v>
      </c>
      <c r="AE278" s="17" t="s">
        <v>2335</v>
      </c>
      <c r="AF278" s="17" t="s">
        <v>2336</v>
      </c>
      <c r="AG278" s="17" t="s">
        <v>111</v>
      </c>
      <c r="AH278" s="19">
        <v>77058</v>
      </c>
      <c r="AI278" s="17" t="s">
        <v>2337</v>
      </c>
      <c r="AJ278" s="17" t="s">
        <v>2337</v>
      </c>
      <c r="AK278" s="18">
        <v>47</v>
      </c>
      <c r="AL278" s="18">
        <v>59</v>
      </c>
      <c r="AM278" s="18">
        <v>2773</v>
      </c>
      <c r="AN278" s="17" t="s">
        <v>103</v>
      </c>
      <c r="AO278" s="12"/>
      <c r="AP278" s="20">
        <v>0</v>
      </c>
      <c r="AQ278" s="17" t="s">
        <v>3362</v>
      </c>
      <c r="AR278" s="17" t="s">
        <v>3363</v>
      </c>
      <c r="AS278" s="17" t="s">
        <v>3364</v>
      </c>
      <c r="AT278" s="17" t="s">
        <v>2338</v>
      </c>
      <c r="AU278" s="17" t="s">
        <v>3365</v>
      </c>
      <c r="AV278" s="17" t="s">
        <v>1927</v>
      </c>
      <c r="AW278" s="17" t="s">
        <v>2339</v>
      </c>
      <c r="AX278" s="17" t="s">
        <v>2340</v>
      </c>
      <c r="AY278" s="17" t="s">
        <v>121</v>
      </c>
      <c r="AZ278" s="17" t="s">
        <v>103</v>
      </c>
      <c r="BA278" s="17" t="s">
        <v>103</v>
      </c>
      <c r="BB278" s="21">
        <v>391</v>
      </c>
      <c r="BC278" s="18">
        <v>2</v>
      </c>
      <c r="BD278" s="18">
        <v>36</v>
      </c>
      <c r="BE278" s="18">
        <v>8</v>
      </c>
      <c r="BF278" s="18">
        <v>129</v>
      </c>
      <c r="BG278" s="18">
        <v>11</v>
      </c>
      <c r="BH278" s="18">
        <v>8</v>
      </c>
      <c r="BI278" s="18">
        <v>29.58274291</v>
      </c>
      <c r="BJ278" s="18">
        <v>-95.097853989000001</v>
      </c>
    </row>
    <row r="279" spans="1:62" x14ac:dyDescent="0.3">
      <c r="A279" s="16">
        <v>45269</v>
      </c>
      <c r="B279" s="18">
        <v>52041</v>
      </c>
      <c r="C279" s="18" t="s">
        <v>2475</v>
      </c>
      <c r="D279" s="18">
        <v>52041</v>
      </c>
      <c r="E279" s="17" t="s">
        <v>21</v>
      </c>
      <c r="F279" s="17" t="s">
        <v>103</v>
      </c>
      <c r="G279" s="17" t="s">
        <v>11</v>
      </c>
      <c r="H279" s="17" t="s">
        <v>103</v>
      </c>
      <c r="I279" s="18">
        <v>815</v>
      </c>
      <c r="J279" s="18">
        <v>331</v>
      </c>
      <c r="K279" s="18">
        <v>42815</v>
      </c>
      <c r="L279" s="11"/>
      <c r="M279" s="11"/>
      <c r="N279" s="17" t="s">
        <v>105</v>
      </c>
      <c r="O279" s="17" t="s">
        <v>105</v>
      </c>
      <c r="P279" s="16"/>
      <c r="Q279" s="16"/>
      <c r="R279" s="17"/>
      <c r="S279" s="17"/>
      <c r="T279" s="17"/>
      <c r="U279" s="17"/>
      <c r="V279" s="17"/>
      <c r="W279" s="18"/>
      <c r="X279" s="17"/>
      <c r="Y279" s="18"/>
      <c r="Z279" s="17"/>
      <c r="AA279" s="17"/>
      <c r="AB279" s="17"/>
      <c r="AC279" s="17"/>
      <c r="AD279" s="17" t="s">
        <v>3366</v>
      </c>
      <c r="AE279" s="17" t="s">
        <v>3367</v>
      </c>
      <c r="AF279" s="17" t="s">
        <v>3368</v>
      </c>
      <c r="AG279" s="17" t="s">
        <v>111</v>
      </c>
      <c r="AH279" s="22" t="s">
        <v>3369</v>
      </c>
      <c r="AI279" s="17" t="s">
        <v>3370</v>
      </c>
      <c r="AJ279" s="17" t="s">
        <v>3370</v>
      </c>
      <c r="AK279" s="18">
        <v>67</v>
      </c>
      <c r="AL279" s="18">
        <v>108</v>
      </c>
      <c r="AM279" s="18">
        <v>7236</v>
      </c>
      <c r="AN279" s="17" t="s">
        <v>103</v>
      </c>
      <c r="AO279" s="12"/>
      <c r="AP279" s="20">
        <v>0</v>
      </c>
      <c r="AQ279" s="17" t="s">
        <v>3356</v>
      </c>
      <c r="AR279" s="17" t="s">
        <v>3357</v>
      </c>
      <c r="AS279" s="17" t="s">
        <v>3371</v>
      </c>
      <c r="AT279" s="17" t="s">
        <v>3359</v>
      </c>
      <c r="AU279" s="17" t="s">
        <v>3372</v>
      </c>
      <c r="AV279" s="17" t="s">
        <v>132</v>
      </c>
      <c r="AW279" s="17" t="s">
        <v>3361</v>
      </c>
      <c r="AX279" s="17" t="s">
        <v>134</v>
      </c>
      <c r="AY279" s="17" t="s">
        <v>3361</v>
      </c>
      <c r="AZ279" s="17" t="s">
        <v>103</v>
      </c>
      <c r="BA279" s="17" t="s">
        <v>103</v>
      </c>
      <c r="BB279" s="21">
        <v>744</v>
      </c>
      <c r="BC279" s="18">
        <v>2</v>
      </c>
      <c r="BD279" s="18">
        <v>36</v>
      </c>
      <c r="BE279" s="18">
        <v>8</v>
      </c>
      <c r="BF279" s="18">
        <v>129</v>
      </c>
      <c r="BG279" s="18">
        <v>11</v>
      </c>
      <c r="BH279" s="18">
        <v>8</v>
      </c>
      <c r="BI279" s="18">
        <v>29.569223300000001</v>
      </c>
      <c r="BJ279" s="18">
        <v>-95.132254099999997</v>
      </c>
    </row>
    <row r="280" spans="1:62" x14ac:dyDescent="0.3">
      <c r="A280" s="16">
        <v>45269</v>
      </c>
      <c r="B280" s="18">
        <v>52042</v>
      </c>
      <c r="C280" s="18" t="s">
        <v>2475</v>
      </c>
      <c r="D280" s="18">
        <v>52042</v>
      </c>
      <c r="E280" s="17" t="s">
        <v>21</v>
      </c>
      <c r="F280" s="17" t="s">
        <v>103</v>
      </c>
      <c r="G280" s="17" t="s">
        <v>11</v>
      </c>
      <c r="H280" s="17" t="s">
        <v>103</v>
      </c>
      <c r="I280" s="18">
        <v>540</v>
      </c>
      <c r="J280" s="18">
        <v>1369</v>
      </c>
      <c r="K280" s="18">
        <v>6828</v>
      </c>
      <c r="L280" s="11"/>
      <c r="M280" s="11"/>
      <c r="N280" s="17" t="s">
        <v>105</v>
      </c>
      <c r="O280" s="17" t="s">
        <v>105</v>
      </c>
      <c r="P280" s="16"/>
      <c r="Q280" s="16"/>
      <c r="R280" s="17"/>
      <c r="S280" s="17"/>
      <c r="T280" s="17"/>
      <c r="U280" s="17"/>
      <c r="V280" s="17"/>
      <c r="W280" s="18"/>
      <c r="X280" s="17"/>
      <c r="Y280" s="18"/>
      <c r="Z280" s="17"/>
      <c r="AA280" s="17"/>
      <c r="AB280" s="17"/>
      <c r="AC280" s="17"/>
      <c r="AD280" s="17" t="s">
        <v>3373</v>
      </c>
      <c r="AE280" s="17" t="s">
        <v>3374</v>
      </c>
      <c r="AF280" s="17" t="s">
        <v>3375</v>
      </c>
      <c r="AG280" s="17" t="s">
        <v>963</v>
      </c>
      <c r="AH280" s="22" t="s">
        <v>3376</v>
      </c>
      <c r="AI280" s="17" t="s">
        <v>381</v>
      </c>
      <c r="AJ280" s="17" t="s">
        <v>381</v>
      </c>
      <c r="AK280" s="18">
        <v>73</v>
      </c>
      <c r="AL280" s="18">
        <v>61</v>
      </c>
      <c r="AM280" s="18">
        <v>4453</v>
      </c>
      <c r="AN280" s="17" t="s">
        <v>103</v>
      </c>
      <c r="AO280" s="12"/>
      <c r="AP280" s="20">
        <v>0</v>
      </c>
      <c r="AQ280" s="17" t="s">
        <v>3377</v>
      </c>
      <c r="AR280" s="17" t="s">
        <v>3378</v>
      </c>
      <c r="AS280" s="17" t="s">
        <v>3379</v>
      </c>
      <c r="AT280" s="17" t="s">
        <v>103</v>
      </c>
      <c r="AU280" s="17" t="s">
        <v>3380</v>
      </c>
      <c r="AV280" s="17" t="s">
        <v>245</v>
      </c>
      <c r="AW280" s="17" t="s">
        <v>3381</v>
      </c>
      <c r="AX280" s="17" t="s">
        <v>3382</v>
      </c>
      <c r="AY280" s="17" t="s">
        <v>121</v>
      </c>
      <c r="AZ280" s="17" t="s">
        <v>103</v>
      </c>
      <c r="BA280" s="17" t="s">
        <v>103</v>
      </c>
      <c r="BB280" s="21">
        <v>750</v>
      </c>
      <c r="BC280" s="18">
        <v>2</v>
      </c>
      <c r="BD280" s="18">
        <v>36</v>
      </c>
      <c r="BE280" s="18">
        <v>8</v>
      </c>
      <c r="BF280" s="18">
        <v>129</v>
      </c>
      <c r="BG280" s="18">
        <v>11</v>
      </c>
      <c r="BH280" s="18">
        <v>8</v>
      </c>
      <c r="BI280" s="18">
        <v>29.533481999999999</v>
      </c>
      <c r="BJ280" s="18">
        <v>-95.118030000000005</v>
      </c>
    </row>
    <row r="281" spans="1:62" x14ac:dyDescent="0.3">
      <c r="A281" s="16">
        <v>45237</v>
      </c>
      <c r="B281" s="11">
        <v>52043</v>
      </c>
      <c r="C281" s="11"/>
      <c r="D281" s="11">
        <v>52043</v>
      </c>
      <c r="E281" s="17" t="s">
        <v>21</v>
      </c>
      <c r="F281" s="17" t="s">
        <v>103</v>
      </c>
      <c r="G281" s="17" t="s">
        <v>11</v>
      </c>
      <c r="H281" s="17" t="s">
        <v>103</v>
      </c>
      <c r="I281" s="18">
        <v>1318</v>
      </c>
      <c r="J281" s="18">
        <v>1513</v>
      </c>
      <c r="K281" s="18">
        <v>42450</v>
      </c>
      <c r="L281" s="11"/>
      <c r="M281" s="11"/>
      <c r="N281" s="17" t="s">
        <v>105</v>
      </c>
      <c r="O281" s="17" t="s">
        <v>105</v>
      </c>
      <c r="P281" s="16"/>
      <c r="Q281" s="16"/>
      <c r="R281" s="17"/>
      <c r="S281" s="17"/>
      <c r="T281" s="17"/>
      <c r="U281" s="17"/>
      <c r="V281" s="17"/>
      <c r="W281" s="18"/>
      <c r="X281" s="17"/>
      <c r="Y281" s="18"/>
      <c r="Z281" s="17"/>
      <c r="AA281" s="17"/>
      <c r="AB281" s="17"/>
      <c r="AC281" s="17"/>
      <c r="AD281" s="17" t="s">
        <v>318</v>
      </c>
      <c r="AE281" s="17" t="s">
        <v>319</v>
      </c>
      <c r="AF281" s="17" t="s">
        <v>320</v>
      </c>
      <c r="AG281" s="17" t="s">
        <v>321</v>
      </c>
      <c r="AH281" s="19">
        <v>77586</v>
      </c>
      <c r="AI281" s="17" t="s">
        <v>322</v>
      </c>
      <c r="AJ281" s="17" t="s">
        <v>322</v>
      </c>
      <c r="AK281" s="18">
        <v>85</v>
      </c>
      <c r="AL281" s="18">
        <v>72</v>
      </c>
      <c r="AM281" s="18">
        <v>6120</v>
      </c>
      <c r="AN281" s="17" t="s">
        <v>113</v>
      </c>
      <c r="AO281" s="20">
        <v>0</v>
      </c>
      <c r="AP281" s="20">
        <v>0</v>
      </c>
      <c r="AQ281" s="17" t="s">
        <v>323</v>
      </c>
      <c r="AR281" s="17" t="s">
        <v>324</v>
      </c>
      <c r="AS281" s="17" t="s">
        <v>325</v>
      </c>
      <c r="AT281" s="17" t="s">
        <v>326</v>
      </c>
      <c r="AU281" s="17" t="s">
        <v>327</v>
      </c>
      <c r="AV281" s="17" t="s">
        <v>245</v>
      </c>
      <c r="AW281" s="17" t="s">
        <v>328</v>
      </c>
      <c r="AX281" s="17" t="s">
        <v>329</v>
      </c>
      <c r="AY281" s="17" t="s">
        <v>329</v>
      </c>
      <c r="AZ281" s="17" t="s">
        <v>330</v>
      </c>
      <c r="BA281" s="17" t="s">
        <v>331</v>
      </c>
      <c r="BB281" s="21">
        <v>415</v>
      </c>
      <c r="BC281" s="18">
        <v>2</v>
      </c>
      <c r="BD281" s="18">
        <v>36</v>
      </c>
      <c r="BE281" s="18">
        <v>8</v>
      </c>
      <c r="BF281" s="18">
        <v>129</v>
      </c>
      <c r="BG281" s="18">
        <v>11</v>
      </c>
      <c r="BH281" s="18">
        <v>8</v>
      </c>
      <c r="BI281" s="18">
        <v>29.568487900000001</v>
      </c>
      <c r="BJ281" s="18">
        <v>-95.0668486</v>
      </c>
    </row>
    <row r="282" spans="1:62" x14ac:dyDescent="0.3">
      <c r="A282" s="16">
        <v>44502</v>
      </c>
      <c r="B282" s="11">
        <v>52045</v>
      </c>
      <c r="C282" s="11"/>
      <c r="D282" s="11">
        <v>52045</v>
      </c>
      <c r="E282" s="17" t="s">
        <v>21</v>
      </c>
      <c r="F282" s="17" t="s">
        <v>103</v>
      </c>
      <c r="G282" s="17" t="s">
        <v>11</v>
      </c>
      <c r="H282" s="17" t="s">
        <v>103</v>
      </c>
      <c r="I282" s="18">
        <v>1242</v>
      </c>
      <c r="J282" s="18">
        <v>138</v>
      </c>
      <c r="K282" s="18">
        <v>42273</v>
      </c>
      <c r="L282" s="11"/>
      <c r="M282" s="11"/>
      <c r="N282" s="17" t="s">
        <v>105</v>
      </c>
      <c r="O282" s="17" t="s">
        <v>105</v>
      </c>
      <c r="P282" s="16"/>
      <c r="Q282" s="16"/>
      <c r="R282" s="17"/>
      <c r="S282" s="17"/>
      <c r="T282" s="17"/>
      <c r="U282" s="17"/>
      <c r="V282" s="17"/>
      <c r="W282" s="18"/>
      <c r="X282" s="17"/>
      <c r="Y282" s="18"/>
      <c r="Z282" s="17"/>
      <c r="AA282" s="17"/>
      <c r="AB282" s="17"/>
      <c r="AC282" s="17"/>
      <c r="AD282" s="17" t="s">
        <v>788</v>
      </c>
      <c r="AE282" s="17" t="s">
        <v>3383</v>
      </c>
      <c r="AF282" s="17" t="s">
        <v>791</v>
      </c>
      <c r="AG282" s="17" t="s">
        <v>321</v>
      </c>
      <c r="AH282" s="22" t="s">
        <v>3384</v>
      </c>
      <c r="AI282" s="17" t="s">
        <v>3370</v>
      </c>
      <c r="AJ282" s="17" t="s">
        <v>3370</v>
      </c>
      <c r="AK282" s="18">
        <v>107</v>
      </c>
      <c r="AL282" s="18">
        <v>68</v>
      </c>
      <c r="AM282" s="18">
        <v>7276</v>
      </c>
      <c r="AN282" s="17" t="s">
        <v>103</v>
      </c>
      <c r="AO282" s="12"/>
      <c r="AP282" s="20">
        <v>0</v>
      </c>
      <c r="AQ282" s="17" t="s">
        <v>3356</v>
      </c>
      <c r="AR282" s="17" t="s">
        <v>3357</v>
      </c>
      <c r="AS282" s="17" t="s">
        <v>3385</v>
      </c>
      <c r="AT282" s="17" t="s">
        <v>3359</v>
      </c>
      <c r="AU282" s="17" t="s">
        <v>3386</v>
      </c>
      <c r="AV282" s="17" t="s">
        <v>132</v>
      </c>
      <c r="AW282" s="17" t="s">
        <v>3361</v>
      </c>
      <c r="AX282" s="17" t="s">
        <v>134</v>
      </c>
      <c r="AY282" s="17" t="s">
        <v>3361</v>
      </c>
      <c r="AZ282" s="17" t="s">
        <v>103</v>
      </c>
      <c r="BA282" s="17" t="s">
        <v>103</v>
      </c>
      <c r="BB282" s="21">
        <v>333</v>
      </c>
      <c r="BC282" s="18">
        <v>2</v>
      </c>
      <c r="BD282" s="18">
        <v>36</v>
      </c>
      <c r="BE282" s="18">
        <v>8</v>
      </c>
      <c r="BF282" s="18">
        <v>129</v>
      </c>
      <c r="BG282" s="18">
        <v>11</v>
      </c>
      <c r="BH282" s="18">
        <v>8</v>
      </c>
      <c r="BI282" s="18">
        <v>29.57161</v>
      </c>
      <c r="BJ282" s="18">
        <v>-95.017989999999998</v>
      </c>
    </row>
    <row r="283" spans="1:62" x14ac:dyDescent="0.3">
      <c r="A283" s="16">
        <v>45237</v>
      </c>
      <c r="B283" s="18">
        <v>52048</v>
      </c>
      <c r="C283" s="18"/>
      <c r="D283" s="18">
        <v>52048</v>
      </c>
      <c r="E283" s="17" t="s">
        <v>21</v>
      </c>
      <c r="F283" s="17" t="s">
        <v>103</v>
      </c>
      <c r="G283" s="17" t="s">
        <v>11</v>
      </c>
      <c r="H283" s="17" t="s">
        <v>103</v>
      </c>
      <c r="I283" s="18">
        <v>861</v>
      </c>
      <c r="J283" s="18">
        <v>1510</v>
      </c>
      <c r="K283" s="18">
        <v>42557</v>
      </c>
      <c r="L283" s="11"/>
      <c r="M283" s="11"/>
      <c r="N283" s="17" t="s">
        <v>104</v>
      </c>
      <c r="O283" s="17" t="s">
        <v>104</v>
      </c>
      <c r="P283" s="16"/>
      <c r="Q283" s="16"/>
      <c r="R283" s="17"/>
      <c r="S283" s="17"/>
      <c r="T283" s="17"/>
      <c r="U283" s="17"/>
      <c r="V283" s="17"/>
      <c r="W283" s="18"/>
      <c r="X283" s="17"/>
      <c r="Y283" s="18"/>
      <c r="Z283" s="17"/>
      <c r="AA283" s="17"/>
      <c r="AB283" s="17"/>
      <c r="AC283" s="17"/>
      <c r="AD283" s="17" t="s">
        <v>1202</v>
      </c>
      <c r="AE283" s="17" t="s">
        <v>3387</v>
      </c>
      <c r="AF283" s="17" t="s">
        <v>3388</v>
      </c>
      <c r="AG283" s="17" t="s">
        <v>963</v>
      </c>
      <c r="AH283" s="19">
        <v>77598</v>
      </c>
      <c r="AI283" s="17" t="s">
        <v>1677</v>
      </c>
      <c r="AJ283" s="17" t="s">
        <v>1677</v>
      </c>
      <c r="AK283" s="18">
        <v>56</v>
      </c>
      <c r="AL283" s="18">
        <v>101</v>
      </c>
      <c r="AM283" s="18">
        <v>5656</v>
      </c>
      <c r="AN283" s="17" t="s">
        <v>113</v>
      </c>
      <c r="AO283" s="20">
        <v>125</v>
      </c>
      <c r="AP283" s="20">
        <v>125</v>
      </c>
      <c r="AQ283" s="17" t="s">
        <v>3389</v>
      </c>
      <c r="AR283" s="17" t="s">
        <v>3390</v>
      </c>
      <c r="AS283" s="17" t="s">
        <v>3391</v>
      </c>
      <c r="AT283" s="17" t="s">
        <v>3392</v>
      </c>
      <c r="AU283" s="17" t="s">
        <v>3393</v>
      </c>
      <c r="AV283" s="17" t="s">
        <v>119</v>
      </c>
      <c r="AW283" s="17" t="s">
        <v>120</v>
      </c>
      <c r="AX283" s="17" t="s">
        <v>120</v>
      </c>
      <c r="AY283" s="17" t="s">
        <v>121</v>
      </c>
      <c r="AZ283" s="17" t="s">
        <v>3394</v>
      </c>
      <c r="BA283" s="17" t="s">
        <v>103</v>
      </c>
      <c r="BB283" s="21">
        <v>393</v>
      </c>
      <c r="BC283" s="18">
        <v>2</v>
      </c>
      <c r="BD283" s="18">
        <v>36</v>
      </c>
      <c r="BE283" s="18">
        <v>8</v>
      </c>
      <c r="BF283" s="18">
        <v>144</v>
      </c>
      <c r="BG283" s="18">
        <v>6</v>
      </c>
      <c r="BH283" s="18">
        <v>8</v>
      </c>
      <c r="BI283" s="18">
        <v>29.575365699999999</v>
      </c>
      <c r="BJ283" s="18">
        <v>-95.154048799999998</v>
      </c>
    </row>
    <row r="284" spans="1:62" x14ac:dyDescent="0.3">
      <c r="A284" s="11"/>
      <c r="B284" s="11">
        <v>51060</v>
      </c>
      <c r="C284" s="11" t="s">
        <v>2475</v>
      </c>
      <c r="D284" s="11">
        <v>52049</v>
      </c>
      <c r="E284" s="17" t="s">
        <v>21</v>
      </c>
      <c r="F284" s="17"/>
      <c r="G284" s="17" t="s">
        <v>10</v>
      </c>
      <c r="H284" s="17" t="s">
        <v>10</v>
      </c>
      <c r="I284" s="18">
        <v>1431</v>
      </c>
      <c r="J284" s="18">
        <v>1999</v>
      </c>
      <c r="K284" s="18">
        <v>42203</v>
      </c>
      <c r="L284" s="18">
        <v>1999</v>
      </c>
      <c r="M284" s="18">
        <v>42203</v>
      </c>
      <c r="N284" s="17" t="s">
        <v>105</v>
      </c>
      <c r="O284" s="17" t="s">
        <v>105</v>
      </c>
      <c r="P284" s="16"/>
      <c r="Q284" s="16"/>
      <c r="R284" s="17"/>
      <c r="S284" s="17"/>
      <c r="T284" s="17"/>
      <c r="U284" s="17"/>
      <c r="V284" s="17"/>
      <c r="W284" s="18"/>
      <c r="X284" s="17"/>
      <c r="Y284" s="18"/>
      <c r="Z284" s="17"/>
      <c r="AA284" s="17"/>
      <c r="AB284" s="17"/>
      <c r="AC284" s="17"/>
      <c r="AD284" s="17" t="s">
        <v>3395</v>
      </c>
      <c r="AE284" s="17" t="s">
        <v>3396</v>
      </c>
      <c r="AF284" s="17" t="s">
        <v>3397</v>
      </c>
      <c r="AG284" s="17" t="s">
        <v>347</v>
      </c>
      <c r="AH284" s="19">
        <v>77571</v>
      </c>
      <c r="AI284" s="17" t="s">
        <v>3398</v>
      </c>
      <c r="AJ284" s="17" t="s">
        <v>3398</v>
      </c>
      <c r="AK284" s="18">
        <v>45</v>
      </c>
      <c r="AL284" s="18">
        <v>80</v>
      </c>
      <c r="AM284" s="18">
        <v>3600</v>
      </c>
      <c r="AN284" s="17" t="s">
        <v>113</v>
      </c>
      <c r="AO284" s="20">
        <v>0</v>
      </c>
      <c r="AP284" s="20">
        <v>0</v>
      </c>
      <c r="AQ284" s="17" t="s">
        <v>3399</v>
      </c>
      <c r="AR284" s="17" t="s">
        <v>3400</v>
      </c>
      <c r="AS284" s="17" t="s">
        <v>3401</v>
      </c>
      <c r="AT284" s="17" t="s">
        <v>3402</v>
      </c>
      <c r="AU284" s="17" t="s">
        <v>103</v>
      </c>
      <c r="AV284" s="17" t="s">
        <v>235</v>
      </c>
      <c r="AW284" s="17" t="s">
        <v>362</v>
      </c>
      <c r="AX284" s="17" t="s">
        <v>134</v>
      </c>
      <c r="AY284" s="17" t="s">
        <v>121</v>
      </c>
      <c r="AZ284" s="17" t="s">
        <v>3403</v>
      </c>
      <c r="BA284" s="17" t="s">
        <v>103</v>
      </c>
      <c r="BB284" s="21">
        <v>716</v>
      </c>
      <c r="BC284" s="18">
        <v>2</v>
      </c>
      <c r="BD284" s="18">
        <v>36</v>
      </c>
      <c r="BE284" s="18">
        <v>8</v>
      </c>
      <c r="BF284" s="18">
        <v>129</v>
      </c>
      <c r="BG284" s="18">
        <v>11</v>
      </c>
      <c r="BH284" s="18">
        <v>8</v>
      </c>
      <c r="BI284" s="18">
        <v>29.66429875</v>
      </c>
      <c r="BJ284" s="18">
        <v>-95.084473680000002</v>
      </c>
    </row>
    <row r="285" spans="1:62" x14ac:dyDescent="0.3">
      <c r="A285" s="16">
        <v>45269</v>
      </c>
      <c r="B285" s="11">
        <v>52050</v>
      </c>
      <c r="C285" s="11" t="s">
        <v>2475</v>
      </c>
      <c r="D285" s="11">
        <v>52050</v>
      </c>
      <c r="E285" s="17" t="s">
        <v>21</v>
      </c>
      <c r="F285" s="17" t="s">
        <v>103</v>
      </c>
      <c r="G285" s="17" t="s">
        <v>11</v>
      </c>
      <c r="H285" s="17" t="s">
        <v>103</v>
      </c>
      <c r="I285" s="18">
        <v>385229</v>
      </c>
      <c r="J285" s="18">
        <v>3172</v>
      </c>
      <c r="K285" s="18">
        <v>0</v>
      </c>
      <c r="L285" s="11"/>
      <c r="M285" s="11"/>
      <c r="N285" s="17" t="s">
        <v>105</v>
      </c>
      <c r="O285" s="17" t="s">
        <v>105</v>
      </c>
      <c r="P285" s="16"/>
      <c r="Q285" s="16"/>
      <c r="R285" s="17"/>
      <c r="S285" s="17"/>
      <c r="T285" s="17"/>
      <c r="U285" s="17"/>
      <c r="V285" s="17"/>
      <c r="W285" s="18"/>
      <c r="X285" s="17"/>
      <c r="Y285" s="18"/>
      <c r="Z285" s="17"/>
      <c r="AA285" s="17"/>
      <c r="AB285" s="17"/>
      <c r="AC285" s="17"/>
      <c r="AD285" s="17" t="s">
        <v>3404</v>
      </c>
      <c r="AE285" s="17" t="s">
        <v>3405</v>
      </c>
      <c r="AF285" s="17" t="s">
        <v>3406</v>
      </c>
      <c r="AG285" s="17" t="s">
        <v>316</v>
      </c>
      <c r="AH285" s="22" t="s">
        <v>3407</v>
      </c>
      <c r="AI285" s="17" t="s">
        <v>3408</v>
      </c>
      <c r="AJ285" s="17" t="s">
        <v>3408</v>
      </c>
      <c r="AK285" s="18">
        <v>43</v>
      </c>
      <c r="AL285" s="18">
        <v>63</v>
      </c>
      <c r="AM285" s="18">
        <v>2709</v>
      </c>
      <c r="AN285" s="17" t="s">
        <v>113</v>
      </c>
      <c r="AO285" s="12"/>
      <c r="AP285" s="12"/>
      <c r="AQ285" s="17" t="s">
        <v>3409</v>
      </c>
      <c r="AR285" s="17" t="s">
        <v>3410</v>
      </c>
      <c r="AS285" s="17" t="s">
        <v>3411</v>
      </c>
      <c r="AT285" s="17" t="s">
        <v>3412</v>
      </c>
      <c r="AU285" s="17" t="s">
        <v>3413</v>
      </c>
      <c r="AV285" s="17" t="s">
        <v>1050</v>
      </c>
      <c r="AW285" s="17" t="s">
        <v>2054</v>
      </c>
      <c r="AX285" s="17" t="s">
        <v>2055</v>
      </c>
      <c r="AY285" s="17" t="s">
        <v>121</v>
      </c>
      <c r="AZ285" s="17" t="s">
        <v>3414</v>
      </c>
      <c r="BA285" s="17" t="s">
        <v>103</v>
      </c>
      <c r="BB285" s="21">
        <v>352</v>
      </c>
      <c r="BC285" s="18">
        <v>2</v>
      </c>
      <c r="BD285" s="18">
        <v>36</v>
      </c>
      <c r="BE285" s="18">
        <v>8</v>
      </c>
      <c r="BF285" s="18">
        <v>128</v>
      </c>
      <c r="BG285" s="18">
        <v>11</v>
      </c>
      <c r="BH285" s="18">
        <v>8</v>
      </c>
      <c r="BI285" s="18">
        <v>29.65727</v>
      </c>
      <c r="BJ285" s="18">
        <v>-95.113560000000007</v>
      </c>
    </row>
    <row r="286" spans="1:62" x14ac:dyDescent="0.3">
      <c r="A286" s="16">
        <v>45269</v>
      </c>
      <c r="B286" s="18">
        <v>52052</v>
      </c>
      <c r="C286" s="18" t="s">
        <v>2475</v>
      </c>
      <c r="D286" s="18">
        <v>52052</v>
      </c>
      <c r="E286" s="17" t="s">
        <v>21</v>
      </c>
      <c r="F286" s="17" t="s">
        <v>103</v>
      </c>
      <c r="G286" s="17" t="s">
        <v>11</v>
      </c>
      <c r="H286" s="17" t="s">
        <v>103</v>
      </c>
      <c r="I286" s="18">
        <v>1134</v>
      </c>
      <c r="J286" s="18">
        <v>1603</v>
      </c>
      <c r="K286" s="18">
        <v>43889</v>
      </c>
      <c r="L286" s="11"/>
      <c r="M286" s="11"/>
      <c r="N286" s="17" t="s">
        <v>105</v>
      </c>
      <c r="O286" s="17" t="s">
        <v>105</v>
      </c>
      <c r="P286" s="16"/>
      <c r="Q286" s="16"/>
      <c r="R286" s="17"/>
      <c r="S286" s="17"/>
      <c r="T286" s="17"/>
      <c r="U286" s="17"/>
      <c r="V286" s="17"/>
      <c r="W286" s="18"/>
      <c r="X286" s="17"/>
      <c r="Y286" s="18"/>
      <c r="Z286" s="17"/>
      <c r="AA286" s="17"/>
      <c r="AB286" s="17"/>
      <c r="AC286" s="17"/>
      <c r="AD286" s="17" t="s">
        <v>3415</v>
      </c>
      <c r="AE286" s="17" t="s">
        <v>3416</v>
      </c>
      <c r="AF286" s="17" t="s">
        <v>3417</v>
      </c>
      <c r="AG286" s="17" t="s">
        <v>161</v>
      </c>
      <c r="AH286" s="19">
        <v>77536</v>
      </c>
      <c r="AI286" s="17" t="s">
        <v>1699</v>
      </c>
      <c r="AJ286" s="17" t="s">
        <v>1699</v>
      </c>
      <c r="AK286" s="18">
        <v>20</v>
      </c>
      <c r="AL286" s="18">
        <v>60</v>
      </c>
      <c r="AM286" s="18">
        <v>1200</v>
      </c>
      <c r="AN286" s="17" t="s">
        <v>103</v>
      </c>
      <c r="AO286" s="12"/>
      <c r="AP286" s="20">
        <v>0</v>
      </c>
      <c r="AQ286" s="17" t="s">
        <v>359</v>
      </c>
      <c r="AR286" s="17" t="s">
        <v>360</v>
      </c>
      <c r="AS286" s="17" t="s">
        <v>3418</v>
      </c>
      <c r="AT286" s="17" t="s">
        <v>103</v>
      </c>
      <c r="AU286" s="17" t="s">
        <v>361</v>
      </c>
      <c r="AV286" s="17" t="s">
        <v>132</v>
      </c>
      <c r="AW286" s="17" t="s">
        <v>362</v>
      </c>
      <c r="AX286" s="17" t="s">
        <v>134</v>
      </c>
      <c r="AY286" s="17" t="s">
        <v>362</v>
      </c>
      <c r="AZ286" s="17" t="s">
        <v>103</v>
      </c>
      <c r="BA286" s="17" t="s">
        <v>103</v>
      </c>
      <c r="BB286" s="21">
        <v>665</v>
      </c>
      <c r="BC286" s="18">
        <v>2</v>
      </c>
      <c r="BD286" s="18">
        <v>36</v>
      </c>
      <c r="BE286" s="18">
        <v>8</v>
      </c>
      <c r="BF286" s="18">
        <v>128</v>
      </c>
      <c r="BG286" s="18">
        <v>11</v>
      </c>
      <c r="BH286" s="18">
        <v>8</v>
      </c>
      <c r="BI286" s="18">
        <v>29.672295200000001</v>
      </c>
      <c r="BJ286" s="18">
        <v>-95.112004799999994</v>
      </c>
    </row>
    <row r="287" spans="1:62" x14ac:dyDescent="0.3">
      <c r="A287" s="16">
        <v>45269</v>
      </c>
      <c r="B287" s="11">
        <v>52054</v>
      </c>
      <c r="C287" s="11"/>
      <c r="D287" s="11">
        <v>52056</v>
      </c>
      <c r="E287" s="17" t="s">
        <v>21</v>
      </c>
      <c r="F287" s="17" t="s">
        <v>103</v>
      </c>
      <c r="G287" s="17" t="s">
        <v>11</v>
      </c>
      <c r="H287" s="17" t="s">
        <v>103</v>
      </c>
      <c r="I287" s="18">
        <v>392</v>
      </c>
      <c r="J287" s="18">
        <v>1040</v>
      </c>
      <c r="K287" s="18">
        <v>42524</v>
      </c>
      <c r="L287" s="11"/>
      <c r="M287" s="11"/>
      <c r="N287" s="17" t="s">
        <v>105</v>
      </c>
      <c r="O287" s="17" t="s">
        <v>105</v>
      </c>
      <c r="P287" s="16"/>
      <c r="Q287" s="16"/>
      <c r="R287" s="17"/>
      <c r="S287" s="17"/>
      <c r="T287" s="17"/>
      <c r="U287" s="17"/>
      <c r="V287" s="17"/>
      <c r="W287" s="18"/>
      <c r="X287" s="17"/>
      <c r="Y287" s="18"/>
      <c r="Z287" s="17"/>
      <c r="AA287" s="17"/>
      <c r="AB287" s="17"/>
      <c r="AC287" s="17"/>
      <c r="AD287" s="17" t="s">
        <v>1302</v>
      </c>
      <c r="AE287" s="17" t="s">
        <v>1303</v>
      </c>
      <c r="AF287" s="17" t="s">
        <v>1304</v>
      </c>
      <c r="AG287" s="17" t="s">
        <v>161</v>
      </c>
      <c r="AH287" s="22" t="s">
        <v>1305</v>
      </c>
      <c r="AI287" s="17" t="s">
        <v>1306</v>
      </c>
      <c r="AJ287" s="17" t="s">
        <v>1306</v>
      </c>
      <c r="AK287" s="18">
        <v>82</v>
      </c>
      <c r="AL287" s="18">
        <v>99</v>
      </c>
      <c r="AM287" s="18">
        <v>8118</v>
      </c>
      <c r="AN287" s="17" t="s">
        <v>103</v>
      </c>
      <c r="AO287" s="12"/>
      <c r="AP287" s="20">
        <v>0</v>
      </c>
      <c r="AQ287" s="17" t="s">
        <v>1307</v>
      </c>
      <c r="AR287" s="17" t="s">
        <v>1308</v>
      </c>
      <c r="AS287" s="17" t="s">
        <v>1309</v>
      </c>
      <c r="AT287" s="17" t="s">
        <v>1310</v>
      </c>
      <c r="AU287" s="17" t="s">
        <v>1311</v>
      </c>
      <c r="AV287" s="17" t="s">
        <v>245</v>
      </c>
      <c r="AW287" s="17" t="s">
        <v>1312</v>
      </c>
      <c r="AX287" s="17" t="s">
        <v>1313</v>
      </c>
      <c r="AY287" s="17" t="s">
        <v>1313</v>
      </c>
      <c r="AZ287" s="17" t="s">
        <v>103</v>
      </c>
      <c r="BA287" s="17" t="s">
        <v>103</v>
      </c>
      <c r="BB287" s="21">
        <v>673</v>
      </c>
      <c r="BC287" s="18">
        <v>2</v>
      </c>
      <c r="BD287" s="18">
        <v>36</v>
      </c>
      <c r="BE287" s="18">
        <v>8</v>
      </c>
      <c r="BF287" s="18">
        <v>128</v>
      </c>
      <c r="BG287" s="18">
        <v>11</v>
      </c>
      <c r="BH287" s="18">
        <v>8</v>
      </c>
      <c r="BI287" s="18">
        <v>29.698889999999999</v>
      </c>
      <c r="BJ287" s="18">
        <v>-95.127809999999997</v>
      </c>
    </row>
    <row r="288" spans="1:62" x14ac:dyDescent="0.3">
      <c r="A288" s="16">
        <v>45269</v>
      </c>
      <c r="B288" s="11">
        <v>52058</v>
      </c>
      <c r="C288" s="11"/>
      <c r="D288" s="11">
        <v>52058</v>
      </c>
      <c r="E288" s="17" t="s">
        <v>21</v>
      </c>
      <c r="F288" s="17" t="s">
        <v>103</v>
      </c>
      <c r="G288" s="17" t="s">
        <v>11</v>
      </c>
      <c r="H288" s="17" t="s">
        <v>103</v>
      </c>
      <c r="I288" s="18">
        <v>441</v>
      </c>
      <c r="J288" s="18">
        <v>303</v>
      </c>
      <c r="K288" s="18">
        <v>18475</v>
      </c>
      <c r="L288" s="11"/>
      <c r="M288" s="11"/>
      <c r="N288" s="17" t="s">
        <v>105</v>
      </c>
      <c r="O288" s="17" t="s">
        <v>105</v>
      </c>
      <c r="P288" s="16"/>
      <c r="Q288" s="16"/>
      <c r="R288" s="17"/>
      <c r="S288" s="17"/>
      <c r="T288" s="17"/>
      <c r="U288" s="17"/>
      <c r="V288" s="17"/>
      <c r="W288" s="18"/>
      <c r="X288" s="17"/>
      <c r="Y288" s="18"/>
      <c r="Z288" s="17"/>
      <c r="AA288" s="17"/>
      <c r="AB288" s="17"/>
      <c r="AC288" s="17"/>
      <c r="AD288" s="17" t="s">
        <v>1138</v>
      </c>
      <c r="AE288" s="17" t="s">
        <v>1139</v>
      </c>
      <c r="AF288" s="17" t="s">
        <v>1140</v>
      </c>
      <c r="AG288" s="17" t="s">
        <v>161</v>
      </c>
      <c r="AH288" s="22" t="s">
        <v>1141</v>
      </c>
      <c r="AI288" s="17" t="s">
        <v>358</v>
      </c>
      <c r="AJ288" s="17" t="s">
        <v>358</v>
      </c>
      <c r="AK288" s="18">
        <v>58</v>
      </c>
      <c r="AL288" s="18">
        <v>80</v>
      </c>
      <c r="AM288" s="18">
        <v>4640</v>
      </c>
      <c r="AN288" s="17" t="s">
        <v>103</v>
      </c>
      <c r="AO288" s="12"/>
      <c r="AP288" s="20">
        <v>0</v>
      </c>
      <c r="AQ288" s="17" t="s">
        <v>359</v>
      </c>
      <c r="AR288" s="17" t="s">
        <v>360</v>
      </c>
      <c r="AS288" s="17" t="s">
        <v>3419</v>
      </c>
      <c r="AT288" s="17" t="s">
        <v>103</v>
      </c>
      <c r="AU288" s="17" t="s">
        <v>361</v>
      </c>
      <c r="AV288" s="17" t="s">
        <v>132</v>
      </c>
      <c r="AW288" s="17" t="s">
        <v>362</v>
      </c>
      <c r="AX288" s="17" t="s">
        <v>134</v>
      </c>
      <c r="AY288" s="17" t="s">
        <v>362</v>
      </c>
      <c r="AZ288" s="17" t="s">
        <v>1142</v>
      </c>
      <c r="BA288" s="17" t="s">
        <v>103</v>
      </c>
      <c r="BB288" s="21">
        <v>665</v>
      </c>
      <c r="BC288" s="18">
        <v>2</v>
      </c>
      <c r="BD288" s="18">
        <v>36</v>
      </c>
      <c r="BE288" s="18">
        <v>8</v>
      </c>
      <c r="BF288" s="18">
        <v>128</v>
      </c>
      <c r="BG288" s="18">
        <v>11</v>
      </c>
      <c r="BH288" s="18">
        <v>8</v>
      </c>
      <c r="BI288" s="18">
        <v>29.673738</v>
      </c>
      <c r="BJ288" s="18">
        <v>-95.097519000000005</v>
      </c>
    </row>
    <row r="289" spans="1:62" x14ac:dyDescent="0.3">
      <c r="A289" s="16">
        <v>45269</v>
      </c>
      <c r="B289" s="11">
        <v>52059</v>
      </c>
      <c r="C289" s="11" t="s">
        <v>2475</v>
      </c>
      <c r="D289" s="11">
        <v>52059</v>
      </c>
      <c r="E289" s="17" t="s">
        <v>21</v>
      </c>
      <c r="F289" s="17" t="s">
        <v>103</v>
      </c>
      <c r="G289" s="17" t="s">
        <v>10</v>
      </c>
      <c r="H289" s="17" t="s">
        <v>103</v>
      </c>
      <c r="I289" s="18">
        <v>385124</v>
      </c>
      <c r="J289" s="18">
        <v>2970</v>
      </c>
      <c r="K289" s="18">
        <v>44282</v>
      </c>
      <c r="L289" s="11"/>
      <c r="M289" s="11"/>
      <c r="N289" s="17" t="s">
        <v>105</v>
      </c>
      <c r="O289" s="17" t="s">
        <v>105</v>
      </c>
      <c r="P289" s="16"/>
      <c r="Q289" s="16"/>
      <c r="R289" s="17"/>
      <c r="S289" s="17"/>
      <c r="T289" s="17"/>
      <c r="U289" s="17"/>
      <c r="V289" s="17"/>
      <c r="W289" s="18"/>
      <c r="X289" s="17"/>
      <c r="Y289" s="18"/>
      <c r="Z289" s="17"/>
      <c r="AA289" s="17"/>
      <c r="AB289" s="17"/>
      <c r="AC289" s="17"/>
      <c r="AD289" s="17" t="s">
        <v>3420</v>
      </c>
      <c r="AE289" s="17" t="s">
        <v>3421</v>
      </c>
      <c r="AF289" s="17" t="s">
        <v>3422</v>
      </c>
      <c r="AG289" s="17" t="s">
        <v>316</v>
      </c>
      <c r="AH289" s="19">
        <v>77505</v>
      </c>
      <c r="AI289" s="17" t="s">
        <v>1810</v>
      </c>
      <c r="AJ289" s="17" t="s">
        <v>1810</v>
      </c>
      <c r="AK289" s="18">
        <v>60</v>
      </c>
      <c r="AL289" s="18">
        <v>51</v>
      </c>
      <c r="AM289" s="18">
        <v>3060</v>
      </c>
      <c r="AN289" s="17" t="s">
        <v>103</v>
      </c>
      <c r="AO289" s="12"/>
      <c r="AP289" s="20">
        <v>0</v>
      </c>
      <c r="AQ289" s="17" t="s">
        <v>3423</v>
      </c>
      <c r="AR289" s="17" t="s">
        <v>3424</v>
      </c>
      <c r="AS289" s="17" t="s">
        <v>3425</v>
      </c>
      <c r="AT289" s="17" t="s">
        <v>3426</v>
      </c>
      <c r="AU289" s="17" t="s">
        <v>3427</v>
      </c>
      <c r="AV289" s="17" t="s">
        <v>2130</v>
      </c>
      <c r="AW289" s="17" t="s">
        <v>120</v>
      </c>
      <c r="AX289" s="17" t="s">
        <v>120</v>
      </c>
      <c r="AY289" s="17" t="s">
        <v>121</v>
      </c>
      <c r="AZ289" s="17" t="s">
        <v>103</v>
      </c>
      <c r="BA289" s="17" t="s">
        <v>103</v>
      </c>
      <c r="BB289" s="21">
        <v>696</v>
      </c>
      <c r="BC289" s="18">
        <v>2</v>
      </c>
      <c r="BD289" s="18">
        <v>36</v>
      </c>
      <c r="BE289" s="18">
        <v>8</v>
      </c>
      <c r="BF289" s="18">
        <v>129</v>
      </c>
      <c r="BG289" s="18">
        <v>11</v>
      </c>
      <c r="BH289" s="18">
        <v>8</v>
      </c>
      <c r="BI289" s="18">
        <v>29.665864299999999</v>
      </c>
      <c r="BJ289" s="18">
        <v>-95.141608300000001</v>
      </c>
    </row>
    <row r="290" spans="1:62" x14ac:dyDescent="0.3">
      <c r="A290" s="11"/>
      <c r="B290" s="11">
        <v>52062</v>
      </c>
      <c r="C290" s="11" t="s">
        <v>2475</v>
      </c>
      <c r="D290" s="11">
        <v>52062</v>
      </c>
      <c r="E290" s="17" t="s">
        <v>21</v>
      </c>
      <c r="F290" s="17" t="s">
        <v>103</v>
      </c>
      <c r="G290" s="17" t="s">
        <v>11</v>
      </c>
      <c r="H290" s="17" t="s">
        <v>103</v>
      </c>
      <c r="I290" s="18">
        <v>34</v>
      </c>
      <c r="J290" s="18">
        <v>1301</v>
      </c>
      <c r="K290" s="18">
        <v>42447</v>
      </c>
      <c r="L290" s="11"/>
      <c r="M290" s="11"/>
      <c r="N290" s="17" t="s">
        <v>105</v>
      </c>
      <c r="O290" s="17" t="s">
        <v>105</v>
      </c>
      <c r="P290" s="16"/>
      <c r="Q290" s="16"/>
      <c r="R290" s="17"/>
      <c r="S290" s="17"/>
      <c r="T290" s="17"/>
      <c r="U290" s="17"/>
      <c r="V290" s="17"/>
      <c r="W290" s="18"/>
      <c r="X290" s="17"/>
      <c r="Y290" s="18"/>
      <c r="Z290" s="17"/>
      <c r="AA290" s="17"/>
      <c r="AB290" s="17"/>
      <c r="AC290" s="17"/>
      <c r="AD290" s="17" t="s">
        <v>3428</v>
      </c>
      <c r="AE290" s="17" t="s">
        <v>3429</v>
      </c>
      <c r="AF290" s="17" t="s">
        <v>3430</v>
      </c>
      <c r="AG290" s="17" t="s">
        <v>347</v>
      </c>
      <c r="AH290" s="19">
        <v>77571</v>
      </c>
      <c r="AI290" s="17" t="s">
        <v>358</v>
      </c>
      <c r="AJ290" s="17" t="s">
        <v>358</v>
      </c>
      <c r="AK290" s="18">
        <v>100</v>
      </c>
      <c r="AL290" s="18">
        <v>100</v>
      </c>
      <c r="AM290" s="18">
        <v>10000</v>
      </c>
      <c r="AN290" s="17" t="s">
        <v>103</v>
      </c>
      <c r="AO290" s="12"/>
      <c r="AP290" s="20">
        <v>0</v>
      </c>
      <c r="AQ290" s="17" t="s">
        <v>359</v>
      </c>
      <c r="AR290" s="17" t="s">
        <v>360</v>
      </c>
      <c r="AS290" s="17" t="s">
        <v>3431</v>
      </c>
      <c r="AT290" s="17" t="s">
        <v>103</v>
      </c>
      <c r="AU290" s="17" t="s">
        <v>361</v>
      </c>
      <c r="AV290" s="17" t="s">
        <v>132</v>
      </c>
      <c r="AW290" s="17" t="s">
        <v>362</v>
      </c>
      <c r="AX290" s="17" t="s">
        <v>134</v>
      </c>
      <c r="AY290" s="17" t="s">
        <v>362</v>
      </c>
      <c r="AZ290" s="17" t="s">
        <v>3432</v>
      </c>
      <c r="BA290" s="17" t="s">
        <v>103</v>
      </c>
      <c r="BB290" s="21">
        <v>471</v>
      </c>
      <c r="BC290" s="18">
        <v>2</v>
      </c>
      <c r="BD290" s="18">
        <v>36</v>
      </c>
      <c r="BE290" s="18">
        <v>8</v>
      </c>
      <c r="BF290" s="18">
        <v>128</v>
      </c>
      <c r="BG290" s="18">
        <v>11</v>
      </c>
      <c r="BH290" s="18">
        <v>8</v>
      </c>
      <c r="BI290" s="18">
        <v>29.679933299999998</v>
      </c>
      <c r="BJ290" s="18">
        <v>-95.0843639</v>
      </c>
    </row>
    <row r="291" spans="1:62" x14ac:dyDescent="0.3">
      <c r="A291" s="16">
        <v>45237</v>
      </c>
      <c r="B291" s="11">
        <v>52065</v>
      </c>
      <c r="C291" s="11"/>
      <c r="D291" s="11">
        <v>52065</v>
      </c>
      <c r="E291" s="17" t="s">
        <v>21</v>
      </c>
      <c r="F291" s="17" t="s">
        <v>103</v>
      </c>
      <c r="G291" s="17" t="s">
        <v>11</v>
      </c>
      <c r="H291" s="17" t="s">
        <v>103</v>
      </c>
      <c r="I291" s="18">
        <v>981</v>
      </c>
      <c r="J291" s="18">
        <v>1465</v>
      </c>
      <c r="K291" s="18">
        <v>42384</v>
      </c>
      <c r="L291" s="11"/>
      <c r="M291" s="11"/>
      <c r="N291" s="17" t="s">
        <v>105</v>
      </c>
      <c r="O291" s="17" t="s">
        <v>105</v>
      </c>
      <c r="P291" s="16"/>
      <c r="Q291" s="16"/>
      <c r="R291" s="17"/>
      <c r="S291" s="17"/>
      <c r="T291" s="17"/>
      <c r="U291" s="17"/>
      <c r="V291" s="17"/>
      <c r="W291" s="18"/>
      <c r="X291" s="17"/>
      <c r="Y291" s="18"/>
      <c r="Z291" s="17"/>
      <c r="AA291" s="17"/>
      <c r="AB291" s="17"/>
      <c r="AC291" s="17"/>
      <c r="AD291" s="17" t="s">
        <v>344</v>
      </c>
      <c r="AE291" s="17" t="s">
        <v>345</v>
      </c>
      <c r="AF291" s="17" t="s">
        <v>346</v>
      </c>
      <c r="AG291" s="17" t="s">
        <v>347</v>
      </c>
      <c r="AH291" s="22" t="s">
        <v>348</v>
      </c>
      <c r="AI291" s="17" t="s">
        <v>254</v>
      </c>
      <c r="AJ291" s="17" t="s">
        <v>254</v>
      </c>
      <c r="AK291" s="18">
        <v>77</v>
      </c>
      <c r="AL291" s="18">
        <v>58</v>
      </c>
      <c r="AM291" s="18">
        <v>4466</v>
      </c>
      <c r="AN291" s="17" t="s">
        <v>103</v>
      </c>
      <c r="AO291" s="20">
        <v>150</v>
      </c>
      <c r="AP291" s="20">
        <v>150</v>
      </c>
      <c r="AQ291" s="17" t="s">
        <v>3433</v>
      </c>
      <c r="AR291" s="17" t="s">
        <v>349</v>
      </c>
      <c r="AS291" s="17" t="s">
        <v>350</v>
      </c>
      <c r="AT291" s="17" t="s">
        <v>351</v>
      </c>
      <c r="AU291" s="17" t="s">
        <v>352</v>
      </c>
      <c r="AV291" s="17" t="s">
        <v>119</v>
      </c>
      <c r="AW291" s="17" t="s">
        <v>120</v>
      </c>
      <c r="AX291" s="17" t="s">
        <v>120</v>
      </c>
      <c r="AY291" s="17" t="s">
        <v>121</v>
      </c>
      <c r="AZ291" s="17" t="s">
        <v>353</v>
      </c>
      <c r="BA291" s="17" t="s">
        <v>103</v>
      </c>
      <c r="BB291" s="21">
        <v>682</v>
      </c>
      <c r="BC291" s="18">
        <v>2</v>
      </c>
      <c r="BD291" s="18">
        <v>36</v>
      </c>
      <c r="BE291" s="18">
        <v>8</v>
      </c>
      <c r="BF291" s="18">
        <v>128</v>
      </c>
      <c r="BG291" s="18">
        <v>11</v>
      </c>
      <c r="BH291" s="18">
        <v>8</v>
      </c>
      <c r="BI291" s="18">
        <v>29.666258299999999</v>
      </c>
      <c r="BJ291" s="18">
        <v>-95.054317400000002</v>
      </c>
    </row>
    <row r="292" spans="1:62" x14ac:dyDescent="0.3">
      <c r="A292" s="16">
        <v>45269</v>
      </c>
      <c r="B292" s="11">
        <v>52067</v>
      </c>
      <c r="C292" s="11"/>
      <c r="D292" s="11">
        <v>52067</v>
      </c>
      <c r="E292" s="17" t="s">
        <v>21</v>
      </c>
      <c r="F292" s="17" t="s">
        <v>103</v>
      </c>
      <c r="G292" s="17" t="s">
        <v>11</v>
      </c>
      <c r="H292" s="17" t="s">
        <v>103</v>
      </c>
      <c r="I292" s="18">
        <v>152</v>
      </c>
      <c r="J292" s="18">
        <v>1507</v>
      </c>
      <c r="K292" s="18">
        <v>849</v>
      </c>
      <c r="L292" s="11"/>
      <c r="M292" s="11"/>
      <c r="N292" s="17" t="s">
        <v>105</v>
      </c>
      <c r="O292" s="17" t="s">
        <v>105</v>
      </c>
      <c r="P292" s="16"/>
      <c r="Q292" s="16"/>
      <c r="R292" s="17"/>
      <c r="S292" s="17"/>
      <c r="T292" s="17"/>
      <c r="U292" s="17"/>
      <c r="V292" s="17"/>
      <c r="W292" s="18"/>
      <c r="X292" s="17"/>
      <c r="Y292" s="18"/>
      <c r="Z292" s="17"/>
      <c r="AA292" s="17"/>
      <c r="AB292" s="17"/>
      <c r="AC292" s="17"/>
      <c r="AD292" s="17" t="s">
        <v>354</v>
      </c>
      <c r="AE292" s="17" t="s">
        <v>355</v>
      </c>
      <c r="AF292" s="17" t="s">
        <v>356</v>
      </c>
      <c r="AG292" s="17" t="s">
        <v>347</v>
      </c>
      <c r="AH292" s="22" t="s">
        <v>357</v>
      </c>
      <c r="AI292" s="17" t="s">
        <v>358</v>
      </c>
      <c r="AJ292" s="17" t="s">
        <v>358</v>
      </c>
      <c r="AK292" s="18">
        <v>30</v>
      </c>
      <c r="AL292" s="18">
        <v>31</v>
      </c>
      <c r="AM292" s="18">
        <v>930</v>
      </c>
      <c r="AN292" s="17" t="s">
        <v>103</v>
      </c>
      <c r="AO292" s="12"/>
      <c r="AP292" s="20">
        <v>0</v>
      </c>
      <c r="AQ292" s="17" t="s">
        <v>359</v>
      </c>
      <c r="AR292" s="17" t="s">
        <v>360</v>
      </c>
      <c r="AS292" s="17" t="s">
        <v>3419</v>
      </c>
      <c r="AT292" s="17" t="s">
        <v>103</v>
      </c>
      <c r="AU292" s="17" t="s">
        <v>361</v>
      </c>
      <c r="AV292" s="17" t="s">
        <v>132</v>
      </c>
      <c r="AW292" s="17" t="s">
        <v>362</v>
      </c>
      <c r="AX292" s="17" t="s">
        <v>134</v>
      </c>
      <c r="AY292" s="17" t="s">
        <v>362</v>
      </c>
      <c r="AZ292" s="17" t="s">
        <v>363</v>
      </c>
      <c r="BA292" s="17" t="s">
        <v>103</v>
      </c>
      <c r="BB292" s="21">
        <v>88</v>
      </c>
      <c r="BC292" s="18">
        <v>2</v>
      </c>
      <c r="BD292" s="18">
        <v>36</v>
      </c>
      <c r="BE292" s="18">
        <v>8</v>
      </c>
      <c r="BF292" s="18">
        <v>129</v>
      </c>
      <c r="BG292" s="18">
        <v>11</v>
      </c>
      <c r="BH292" s="18">
        <v>8</v>
      </c>
      <c r="BI292" s="18">
        <v>29.6315442</v>
      </c>
      <c r="BJ292" s="18">
        <v>-95.029058300000003</v>
      </c>
    </row>
    <row r="293" spans="1:62" x14ac:dyDescent="0.3">
      <c r="A293" s="16">
        <v>45269</v>
      </c>
      <c r="B293" s="18">
        <v>52069</v>
      </c>
      <c r="C293" s="18"/>
      <c r="D293" s="18">
        <v>52069</v>
      </c>
      <c r="E293" s="17" t="s">
        <v>21</v>
      </c>
      <c r="F293" s="17" t="s">
        <v>103</v>
      </c>
      <c r="G293" s="17" t="s">
        <v>11</v>
      </c>
      <c r="H293" s="17" t="s">
        <v>103</v>
      </c>
      <c r="I293" s="18">
        <v>128</v>
      </c>
      <c r="J293" s="18">
        <v>81</v>
      </c>
      <c r="K293" s="18">
        <v>42468</v>
      </c>
      <c r="L293" s="11"/>
      <c r="M293" s="11"/>
      <c r="N293" s="17" t="s">
        <v>104</v>
      </c>
      <c r="O293" s="17" t="s">
        <v>104</v>
      </c>
      <c r="P293" s="16"/>
      <c r="Q293" s="16"/>
      <c r="R293" s="17"/>
      <c r="S293" s="17"/>
      <c r="T293" s="17"/>
      <c r="U293" s="17"/>
      <c r="V293" s="17"/>
      <c r="W293" s="18"/>
      <c r="X293" s="17"/>
      <c r="Y293" s="18"/>
      <c r="Z293" s="17"/>
      <c r="AA293" s="17"/>
      <c r="AB293" s="17"/>
      <c r="AC293" s="17"/>
      <c r="AD293" s="17" t="s">
        <v>492</v>
      </c>
      <c r="AE293" s="17" t="s">
        <v>493</v>
      </c>
      <c r="AF293" s="17" t="s">
        <v>494</v>
      </c>
      <c r="AG293" s="17" t="s">
        <v>111</v>
      </c>
      <c r="AH293" s="19">
        <v>77017</v>
      </c>
      <c r="AI293" s="17" t="s">
        <v>410</v>
      </c>
      <c r="AJ293" s="17" t="s">
        <v>410</v>
      </c>
      <c r="AK293" s="11">
        <v>32</v>
      </c>
      <c r="AL293" s="11">
        <v>47</v>
      </c>
      <c r="AM293" s="18">
        <f>AK293*AL293</f>
        <v>1504</v>
      </c>
      <c r="AN293" s="17" t="s">
        <v>103</v>
      </c>
      <c r="AO293" s="12"/>
      <c r="AP293" s="20">
        <v>0</v>
      </c>
      <c r="AQ293" s="17" t="s">
        <v>2520</v>
      </c>
      <c r="AR293" s="17" t="s">
        <v>2521</v>
      </c>
      <c r="AS293" s="17" t="s">
        <v>495</v>
      </c>
      <c r="AT293" s="17" t="s">
        <v>103</v>
      </c>
      <c r="AU293" s="17" t="s">
        <v>2522</v>
      </c>
      <c r="AV293" s="17" t="s">
        <v>245</v>
      </c>
      <c r="AW293" s="17" t="s">
        <v>413</v>
      </c>
      <c r="AX293" s="17" t="s">
        <v>186</v>
      </c>
      <c r="AY293" s="17" t="s">
        <v>414</v>
      </c>
      <c r="AZ293" s="17" t="s">
        <v>2523</v>
      </c>
      <c r="BA293" s="17" t="s">
        <v>2524</v>
      </c>
      <c r="BB293" s="21">
        <v>211</v>
      </c>
      <c r="BC293" s="18">
        <v>2</v>
      </c>
      <c r="BD293" s="18">
        <v>29</v>
      </c>
      <c r="BE293" s="18">
        <v>4</v>
      </c>
      <c r="BF293" s="18">
        <v>145</v>
      </c>
      <c r="BG293" s="18">
        <v>6</v>
      </c>
      <c r="BH293" s="18">
        <v>2</v>
      </c>
      <c r="BI293" s="18">
        <v>29.687700899999999</v>
      </c>
      <c r="BJ293" s="18">
        <v>-95.273936699999993</v>
      </c>
    </row>
    <row r="294" spans="1:62" x14ac:dyDescent="0.3">
      <c r="A294" s="16">
        <v>45237</v>
      </c>
      <c r="B294" s="11">
        <v>52074</v>
      </c>
      <c r="C294" s="11" t="s">
        <v>2475</v>
      </c>
      <c r="D294" s="11">
        <v>52074</v>
      </c>
      <c r="E294" s="17" t="s">
        <v>21</v>
      </c>
      <c r="F294" s="17" t="s">
        <v>103</v>
      </c>
      <c r="G294" s="17" t="s">
        <v>10</v>
      </c>
      <c r="H294" s="17" t="s">
        <v>103</v>
      </c>
      <c r="I294" s="18">
        <v>517</v>
      </c>
      <c r="J294" s="18">
        <v>1487</v>
      </c>
      <c r="K294" s="18">
        <v>42044</v>
      </c>
      <c r="L294" s="11"/>
      <c r="M294" s="11"/>
      <c r="N294" s="17" t="s">
        <v>104</v>
      </c>
      <c r="O294" s="17" t="s">
        <v>104</v>
      </c>
      <c r="P294" s="16"/>
      <c r="Q294" s="16"/>
      <c r="R294" s="17"/>
      <c r="S294" s="17"/>
      <c r="T294" s="17"/>
      <c r="U294" s="17"/>
      <c r="V294" s="17"/>
      <c r="W294" s="18"/>
      <c r="X294" s="17"/>
      <c r="Y294" s="18"/>
      <c r="Z294" s="17"/>
      <c r="AA294" s="17"/>
      <c r="AB294" s="17"/>
      <c r="AC294" s="17"/>
      <c r="AD294" s="17" t="s">
        <v>3434</v>
      </c>
      <c r="AE294" s="17" t="s">
        <v>3435</v>
      </c>
      <c r="AF294" s="17" t="s">
        <v>3436</v>
      </c>
      <c r="AG294" s="17" t="s">
        <v>111</v>
      </c>
      <c r="AH294" s="19">
        <v>77034</v>
      </c>
      <c r="AI294" s="17" t="s">
        <v>3437</v>
      </c>
      <c r="AJ294" s="17" t="s">
        <v>3437</v>
      </c>
      <c r="AK294" s="11"/>
      <c r="AL294" s="11"/>
      <c r="AM294" s="18">
        <f>AK294*AL294</f>
        <v>0</v>
      </c>
      <c r="AN294" s="17" t="s">
        <v>113</v>
      </c>
      <c r="AO294" s="20">
        <v>0</v>
      </c>
      <c r="AP294" s="20">
        <v>0</v>
      </c>
      <c r="AQ294" s="17" t="s">
        <v>911</v>
      </c>
      <c r="AR294" s="17" t="s">
        <v>912</v>
      </c>
      <c r="AS294" s="17" t="s">
        <v>3438</v>
      </c>
      <c r="AT294" s="17" t="s">
        <v>914</v>
      </c>
      <c r="AU294" s="17" t="s">
        <v>915</v>
      </c>
      <c r="AV294" s="17" t="s">
        <v>132</v>
      </c>
      <c r="AW294" s="17" t="s">
        <v>916</v>
      </c>
      <c r="AX294" s="17" t="s">
        <v>134</v>
      </c>
      <c r="AY294" s="17" t="s">
        <v>916</v>
      </c>
      <c r="AZ294" s="17" t="s">
        <v>103</v>
      </c>
      <c r="BA294" s="17" t="s">
        <v>103</v>
      </c>
      <c r="BB294" s="21">
        <v>328</v>
      </c>
      <c r="BC294" s="18">
        <v>2</v>
      </c>
      <c r="BD294" s="18">
        <v>29</v>
      </c>
      <c r="BE294" s="18">
        <v>4</v>
      </c>
      <c r="BF294" s="18">
        <v>144</v>
      </c>
      <c r="BG294" s="18">
        <v>6</v>
      </c>
      <c r="BH294" s="18">
        <v>2</v>
      </c>
      <c r="BI294" s="18">
        <v>29.638818000000001</v>
      </c>
      <c r="BJ294" s="18">
        <v>-95.221340999999995</v>
      </c>
    </row>
    <row r="295" spans="1:62" x14ac:dyDescent="0.3">
      <c r="A295" s="16">
        <v>45269</v>
      </c>
      <c r="B295" s="11">
        <v>52078</v>
      </c>
      <c r="C295" s="11"/>
      <c r="D295" s="11">
        <v>52078</v>
      </c>
      <c r="E295" s="17" t="s">
        <v>21</v>
      </c>
      <c r="F295" s="17" t="s">
        <v>103</v>
      </c>
      <c r="G295" s="17" t="s">
        <v>10</v>
      </c>
      <c r="H295" s="17" t="s">
        <v>103</v>
      </c>
      <c r="I295" s="18">
        <v>911</v>
      </c>
      <c r="J295" s="18">
        <v>1695</v>
      </c>
      <c r="K295" s="18">
        <v>42345</v>
      </c>
      <c r="L295" s="11"/>
      <c r="M295" s="11"/>
      <c r="N295" s="17" t="s">
        <v>104</v>
      </c>
      <c r="O295" s="17" t="s">
        <v>104</v>
      </c>
      <c r="P295" s="16"/>
      <c r="Q295" s="16"/>
      <c r="R295" s="17"/>
      <c r="S295" s="17"/>
      <c r="T295" s="17"/>
      <c r="U295" s="17"/>
      <c r="V295" s="17"/>
      <c r="W295" s="18"/>
      <c r="X295" s="17"/>
      <c r="Y295" s="18"/>
      <c r="Z295" s="17"/>
      <c r="AA295" s="17"/>
      <c r="AB295" s="17"/>
      <c r="AC295" s="17"/>
      <c r="AD295" s="17" t="s">
        <v>906</v>
      </c>
      <c r="AE295" s="17" t="s">
        <v>907</v>
      </c>
      <c r="AF295" s="17" t="s">
        <v>908</v>
      </c>
      <c r="AG295" s="17" t="s">
        <v>111</v>
      </c>
      <c r="AH295" s="22" t="s">
        <v>909</v>
      </c>
      <c r="AI295" s="17" t="s">
        <v>910</v>
      </c>
      <c r="AJ295" s="17" t="s">
        <v>910</v>
      </c>
      <c r="AK295" s="18">
        <v>58</v>
      </c>
      <c r="AL295" s="18">
        <v>81</v>
      </c>
      <c r="AM295" s="18">
        <v>4698</v>
      </c>
      <c r="AN295" s="17" t="s">
        <v>113</v>
      </c>
      <c r="AO295" s="20">
        <v>0</v>
      </c>
      <c r="AP295" s="20">
        <v>0</v>
      </c>
      <c r="AQ295" s="17" t="s">
        <v>911</v>
      </c>
      <c r="AR295" s="17" t="s">
        <v>912</v>
      </c>
      <c r="AS295" s="17" t="s">
        <v>913</v>
      </c>
      <c r="AT295" s="17" t="s">
        <v>914</v>
      </c>
      <c r="AU295" s="17" t="s">
        <v>915</v>
      </c>
      <c r="AV295" s="17" t="s">
        <v>235</v>
      </c>
      <c r="AW295" s="17" t="s">
        <v>916</v>
      </c>
      <c r="AX295" s="17" t="s">
        <v>134</v>
      </c>
      <c r="AY295" s="17" t="s">
        <v>916</v>
      </c>
      <c r="AZ295" s="17" t="s">
        <v>103</v>
      </c>
      <c r="BA295" s="17" t="s">
        <v>103</v>
      </c>
      <c r="BB295" s="21">
        <v>755</v>
      </c>
      <c r="BC295" s="18">
        <v>2</v>
      </c>
      <c r="BD295" s="18">
        <v>29</v>
      </c>
      <c r="BE295" s="18">
        <v>4</v>
      </c>
      <c r="BF295" s="18">
        <v>144</v>
      </c>
      <c r="BG295" s="18">
        <v>6</v>
      </c>
      <c r="BH295" s="18">
        <v>8</v>
      </c>
      <c r="BI295" s="18">
        <v>29.622312000000001</v>
      </c>
      <c r="BJ295" s="18">
        <v>-95.202342000000002</v>
      </c>
    </row>
    <row r="296" spans="1:62" x14ac:dyDescent="0.3">
      <c r="A296" s="16">
        <v>45052</v>
      </c>
      <c r="B296" s="11">
        <v>52079</v>
      </c>
      <c r="C296" s="11"/>
      <c r="D296" s="11">
        <v>52079</v>
      </c>
      <c r="E296" s="17" t="s">
        <v>21</v>
      </c>
      <c r="F296" s="17" t="s">
        <v>103</v>
      </c>
      <c r="G296" s="17" t="s">
        <v>11</v>
      </c>
      <c r="H296" s="17" t="s">
        <v>103</v>
      </c>
      <c r="I296" s="18">
        <v>1176</v>
      </c>
      <c r="J296" s="18">
        <v>2085</v>
      </c>
      <c r="K296" s="18">
        <v>42329</v>
      </c>
      <c r="L296" s="11"/>
      <c r="M296" s="11"/>
      <c r="N296" s="17" t="s">
        <v>104</v>
      </c>
      <c r="O296" s="17" t="s">
        <v>104</v>
      </c>
      <c r="P296" s="16"/>
      <c r="Q296" s="16"/>
      <c r="R296" s="17"/>
      <c r="S296" s="17"/>
      <c r="T296" s="17"/>
      <c r="U296" s="17"/>
      <c r="V296" s="17"/>
      <c r="W296" s="18"/>
      <c r="X296" s="17"/>
      <c r="Y296" s="18"/>
      <c r="Z296" s="17"/>
      <c r="AA296" s="17"/>
      <c r="AB296" s="17"/>
      <c r="AC296" s="17"/>
      <c r="AD296" s="17" t="s">
        <v>2103</v>
      </c>
      <c r="AE296" s="17" t="s">
        <v>2104</v>
      </c>
      <c r="AF296" s="17" t="s">
        <v>2105</v>
      </c>
      <c r="AG296" s="17" t="s">
        <v>316</v>
      </c>
      <c r="AH296" s="19">
        <v>77502</v>
      </c>
      <c r="AI296" s="17" t="s">
        <v>254</v>
      </c>
      <c r="AJ296" s="17" t="s">
        <v>254</v>
      </c>
      <c r="AK296" s="18">
        <v>57</v>
      </c>
      <c r="AL296" s="18">
        <v>86</v>
      </c>
      <c r="AM296" s="18">
        <v>4902</v>
      </c>
      <c r="AN296" s="17" t="s">
        <v>113</v>
      </c>
      <c r="AO296" s="20">
        <v>0</v>
      </c>
      <c r="AP296" s="20">
        <v>0</v>
      </c>
      <c r="AQ296" s="17" t="s">
        <v>911</v>
      </c>
      <c r="AR296" s="17" t="s">
        <v>912</v>
      </c>
      <c r="AS296" s="17" t="s">
        <v>914</v>
      </c>
      <c r="AT296" s="17" t="s">
        <v>103</v>
      </c>
      <c r="AU296" s="17" t="s">
        <v>915</v>
      </c>
      <c r="AV296" s="17" t="s">
        <v>132</v>
      </c>
      <c r="AW296" s="17" t="s">
        <v>916</v>
      </c>
      <c r="AX296" s="17" t="s">
        <v>134</v>
      </c>
      <c r="AY296" s="17" t="s">
        <v>916</v>
      </c>
      <c r="AZ296" s="17" t="s">
        <v>103</v>
      </c>
      <c r="BA296" s="17" t="s">
        <v>103</v>
      </c>
      <c r="BB296" s="21">
        <v>708</v>
      </c>
      <c r="BC296" s="18">
        <v>2</v>
      </c>
      <c r="BD296" s="18">
        <v>29</v>
      </c>
      <c r="BE296" s="18">
        <v>4</v>
      </c>
      <c r="BF296" s="18">
        <v>144</v>
      </c>
      <c r="BG296" s="18">
        <v>6</v>
      </c>
      <c r="BH296" s="18">
        <v>2</v>
      </c>
      <c r="BI296" s="18">
        <v>29.68103</v>
      </c>
      <c r="BJ296" s="18">
        <v>-95.210930000000005</v>
      </c>
    </row>
    <row r="297" spans="1:62" x14ac:dyDescent="0.3">
      <c r="A297" s="16">
        <v>45269</v>
      </c>
      <c r="B297" s="11">
        <v>52081</v>
      </c>
      <c r="C297" s="11" t="s">
        <v>2475</v>
      </c>
      <c r="D297" s="11">
        <v>52081</v>
      </c>
      <c r="E297" s="17" t="s">
        <v>21</v>
      </c>
      <c r="F297" s="17" t="s">
        <v>103</v>
      </c>
      <c r="G297" s="17" t="s">
        <v>10</v>
      </c>
      <c r="H297" s="17" t="s">
        <v>103</v>
      </c>
      <c r="I297" s="18">
        <v>831</v>
      </c>
      <c r="J297" s="18">
        <v>37</v>
      </c>
      <c r="K297" s="18">
        <v>43991</v>
      </c>
      <c r="L297" s="11"/>
      <c r="M297" s="11"/>
      <c r="N297" s="17" t="s">
        <v>104</v>
      </c>
      <c r="O297" s="17" t="s">
        <v>104</v>
      </c>
      <c r="P297" s="16"/>
      <c r="Q297" s="16"/>
      <c r="R297" s="17"/>
      <c r="S297" s="17"/>
      <c r="T297" s="17"/>
      <c r="U297" s="17"/>
      <c r="V297" s="17"/>
      <c r="W297" s="18"/>
      <c r="X297" s="17"/>
      <c r="Y297" s="18"/>
      <c r="Z297" s="17"/>
      <c r="AA297" s="17"/>
      <c r="AB297" s="17"/>
      <c r="AC297" s="17"/>
      <c r="AD297" s="17" t="s">
        <v>3439</v>
      </c>
      <c r="AE297" s="17" t="s">
        <v>3440</v>
      </c>
      <c r="AF297" s="17" t="s">
        <v>3441</v>
      </c>
      <c r="AG297" s="17" t="s">
        <v>538</v>
      </c>
      <c r="AH297" s="22" t="s">
        <v>3442</v>
      </c>
      <c r="AI297" s="17" t="s">
        <v>270</v>
      </c>
      <c r="AJ297" s="17" t="s">
        <v>270</v>
      </c>
      <c r="AK297" s="18">
        <v>78</v>
      </c>
      <c r="AL297" s="18">
        <v>51</v>
      </c>
      <c r="AM297" s="18">
        <v>3978</v>
      </c>
      <c r="AN297" s="17" t="s">
        <v>113</v>
      </c>
      <c r="AO297" s="20">
        <v>0</v>
      </c>
      <c r="AP297" s="20">
        <v>0</v>
      </c>
      <c r="AQ297" s="17" t="s">
        <v>911</v>
      </c>
      <c r="AR297" s="17" t="s">
        <v>912</v>
      </c>
      <c r="AS297" s="17" t="s">
        <v>3443</v>
      </c>
      <c r="AT297" s="17" t="s">
        <v>914</v>
      </c>
      <c r="AU297" s="17" t="s">
        <v>915</v>
      </c>
      <c r="AV297" s="17" t="s">
        <v>132</v>
      </c>
      <c r="AW297" s="17" t="s">
        <v>916</v>
      </c>
      <c r="AX297" s="17" t="s">
        <v>134</v>
      </c>
      <c r="AY297" s="17" t="s">
        <v>916</v>
      </c>
      <c r="AZ297" s="17" t="s">
        <v>103</v>
      </c>
      <c r="BA297" s="17" t="s">
        <v>103</v>
      </c>
      <c r="BB297" s="21">
        <v>328</v>
      </c>
      <c r="BC297" s="18">
        <v>2</v>
      </c>
      <c r="BD297" s="18">
        <v>29</v>
      </c>
      <c r="BE297" s="18">
        <v>4</v>
      </c>
      <c r="BF297" s="18">
        <v>144</v>
      </c>
      <c r="BG297" s="18">
        <v>6</v>
      </c>
      <c r="BH297" s="18">
        <v>2</v>
      </c>
      <c r="BI297" s="18">
        <v>29.652183000000001</v>
      </c>
      <c r="BJ297" s="18">
        <v>-95.222025000000002</v>
      </c>
    </row>
    <row r="298" spans="1:62" x14ac:dyDescent="0.3">
      <c r="A298" s="16">
        <v>44873</v>
      </c>
      <c r="B298" s="11">
        <v>52082</v>
      </c>
      <c r="C298" s="11"/>
      <c r="D298" s="11">
        <v>52086</v>
      </c>
      <c r="E298" s="17" t="s">
        <v>21</v>
      </c>
      <c r="F298" s="17" t="s">
        <v>103</v>
      </c>
      <c r="G298" s="17" t="s">
        <v>10</v>
      </c>
      <c r="H298" s="17" t="s">
        <v>103</v>
      </c>
      <c r="I298" s="18">
        <v>809</v>
      </c>
      <c r="J298" s="18">
        <v>171</v>
      </c>
      <c r="K298" s="18">
        <v>20181</v>
      </c>
      <c r="L298" s="11"/>
      <c r="M298" s="11"/>
      <c r="N298" s="17" t="s">
        <v>104</v>
      </c>
      <c r="O298" s="17" t="s">
        <v>104</v>
      </c>
      <c r="P298" s="16"/>
      <c r="Q298" s="16"/>
      <c r="R298" s="17"/>
      <c r="S298" s="17"/>
      <c r="T298" s="17"/>
      <c r="U298" s="17"/>
      <c r="V298" s="17"/>
      <c r="W298" s="18"/>
      <c r="X298" s="17"/>
      <c r="Y298" s="18"/>
      <c r="Z298" s="17"/>
      <c r="AA298" s="17"/>
      <c r="AB298" s="17"/>
      <c r="AC298" s="17"/>
      <c r="AD298" s="17" t="s">
        <v>1844</v>
      </c>
      <c r="AE298" s="17" t="s">
        <v>1845</v>
      </c>
      <c r="AF298" s="17" t="s">
        <v>1846</v>
      </c>
      <c r="AG298" s="17" t="s">
        <v>963</v>
      </c>
      <c r="AH298" s="22" t="s">
        <v>1847</v>
      </c>
      <c r="AI298" s="17" t="s">
        <v>1848</v>
      </c>
      <c r="AJ298" s="17" t="s">
        <v>1848</v>
      </c>
      <c r="AK298" s="18">
        <v>24</v>
      </c>
      <c r="AL298" s="18">
        <v>34</v>
      </c>
      <c r="AM298" s="18">
        <v>816</v>
      </c>
      <c r="AN298" s="17" t="s">
        <v>113</v>
      </c>
      <c r="AO298" s="20">
        <v>350</v>
      </c>
      <c r="AP298" s="20">
        <v>350</v>
      </c>
      <c r="AQ298" s="17" t="s">
        <v>1849</v>
      </c>
      <c r="AR298" s="17" t="s">
        <v>1850</v>
      </c>
      <c r="AS298" s="17" t="s">
        <v>3444</v>
      </c>
      <c r="AT298" s="17" t="s">
        <v>103</v>
      </c>
      <c r="AU298" s="17" t="s">
        <v>1851</v>
      </c>
      <c r="AV298" s="17" t="s">
        <v>691</v>
      </c>
      <c r="AW298" s="17" t="s">
        <v>120</v>
      </c>
      <c r="AX298" s="17" t="s">
        <v>120</v>
      </c>
      <c r="AY298" s="17" t="s">
        <v>121</v>
      </c>
      <c r="AZ298" s="17" t="s">
        <v>103</v>
      </c>
      <c r="BA298" s="17" t="s">
        <v>103</v>
      </c>
      <c r="BB298" s="21">
        <v>416</v>
      </c>
      <c r="BC298" s="18">
        <v>2</v>
      </c>
      <c r="BD298" s="18">
        <v>36</v>
      </c>
      <c r="BE298" s="18">
        <v>8</v>
      </c>
      <c r="BF298" s="18">
        <v>129</v>
      </c>
      <c r="BG298" s="18">
        <v>6</v>
      </c>
      <c r="BH298" s="18">
        <v>8</v>
      </c>
      <c r="BI298" s="18">
        <v>29.551373999999999</v>
      </c>
      <c r="BJ298" s="18">
        <v>-95.143774500000006</v>
      </c>
    </row>
    <row r="299" spans="1:62" x14ac:dyDescent="0.3">
      <c r="A299" s="16">
        <v>45237</v>
      </c>
      <c r="B299" s="11">
        <v>52092</v>
      </c>
      <c r="C299" s="11"/>
      <c r="D299" s="11">
        <v>52092</v>
      </c>
      <c r="E299" s="17" t="s">
        <v>21</v>
      </c>
      <c r="F299" s="17" t="s">
        <v>103</v>
      </c>
      <c r="G299" s="17" t="s">
        <v>10</v>
      </c>
      <c r="H299" s="17" t="s">
        <v>103</v>
      </c>
      <c r="I299" s="18">
        <v>1366</v>
      </c>
      <c r="J299" s="18">
        <v>3093</v>
      </c>
      <c r="K299" s="18">
        <v>34031</v>
      </c>
      <c r="L299" s="11"/>
      <c r="M299" s="11"/>
      <c r="N299" s="17" t="s">
        <v>104</v>
      </c>
      <c r="O299" s="17" t="s">
        <v>104</v>
      </c>
      <c r="P299" s="16"/>
      <c r="Q299" s="16"/>
      <c r="R299" s="17"/>
      <c r="S299" s="17"/>
      <c r="T299" s="17"/>
      <c r="U299" s="17"/>
      <c r="V299" s="17"/>
      <c r="W299" s="18"/>
      <c r="X299" s="17"/>
      <c r="Y299" s="18"/>
      <c r="Z299" s="17"/>
      <c r="AA299" s="17"/>
      <c r="AB299" s="17"/>
      <c r="AC299" s="17"/>
      <c r="AD299" s="17" t="s">
        <v>1710</v>
      </c>
      <c r="AE299" s="17" t="s">
        <v>1711</v>
      </c>
      <c r="AF299" s="17" t="s">
        <v>1712</v>
      </c>
      <c r="AG299" s="17" t="s">
        <v>963</v>
      </c>
      <c r="AH299" s="19">
        <v>77598</v>
      </c>
      <c r="AI299" s="17" t="s">
        <v>1713</v>
      </c>
      <c r="AJ299" s="17" t="s">
        <v>1713</v>
      </c>
      <c r="AK299" s="18">
        <v>41</v>
      </c>
      <c r="AL299" s="18">
        <v>46</v>
      </c>
      <c r="AM299" s="18">
        <v>1886</v>
      </c>
      <c r="AN299" s="17" t="s">
        <v>168</v>
      </c>
      <c r="AO299" s="20">
        <v>1250</v>
      </c>
      <c r="AP299" s="20">
        <v>1250</v>
      </c>
      <c r="AQ299" s="17" t="s">
        <v>1714</v>
      </c>
      <c r="AR299" s="17" t="s">
        <v>1715</v>
      </c>
      <c r="AS299" s="17" t="s">
        <v>1716</v>
      </c>
      <c r="AT299" s="17" t="s">
        <v>103</v>
      </c>
      <c r="AU299" s="17" t="s">
        <v>1717</v>
      </c>
      <c r="AV299" s="17" t="s">
        <v>197</v>
      </c>
      <c r="AW299" s="17" t="s">
        <v>120</v>
      </c>
      <c r="AX299" s="17" t="s">
        <v>120</v>
      </c>
      <c r="AY299" s="17" t="s">
        <v>121</v>
      </c>
      <c r="AZ299" s="17" t="s">
        <v>103</v>
      </c>
      <c r="BA299" s="17" t="s">
        <v>103</v>
      </c>
      <c r="BB299" s="21">
        <v>715</v>
      </c>
      <c r="BC299" s="18">
        <v>2</v>
      </c>
      <c r="BD299" s="18">
        <v>36</v>
      </c>
      <c r="BE299" s="18">
        <v>8</v>
      </c>
      <c r="BF299" s="18">
        <v>129</v>
      </c>
      <c r="BG299" s="18">
        <v>11</v>
      </c>
      <c r="BH299" s="18">
        <v>8</v>
      </c>
      <c r="BI299" s="18">
        <v>29.589579000000001</v>
      </c>
      <c r="BJ299" s="18">
        <v>-95.177592000000004</v>
      </c>
    </row>
    <row r="300" spans="1:62" x14ac:dyDescent="0.3">
      <c r="A300" s="16">
        <v>45237</v>
      </c>
      <c r="B300" s="11">
        <v>52056</v>
      </c>
      <c r="C300" s="11" t="s">
        <v>2475</v>
      </c>
      <c r="D300" s="11">
        <v>52093</v>
      </c>
      <c r="E300" s="17" t="s">
        <v>21</v>
      </c>
      <c r="F300" s="17"/>
      <c r="G300" s="17" t="s">
        <v>10</v>
      </c>
      <c r="H300" s="17" t="s">
        <v>103</v>
      </c>
      <c r="I300" s="18">
        <v>874</v>
      </c>
      <c r="J300" s="18">
        <v>805</v>
      </c>
      <c r="K300" s="18">
        <v>14122</v>
      </c>
      <c r="L300" s="18"/>
      <c r="M300" s="18"/>
      <c r="N300" s="17" t="s">
        <v>105</v>
      </c>
      <c r="O300" s="17" t="s">
        <v>105</v>
      </c>
      <c r="P300" s="16"/>
      <c r="Q300" s="16"/>
      <c r="R300" s="17"/>
      <c r="S300" s="17"/>
      <c r="T300" s="17"/>
      <c r="U300" s="17"/>
      <c r="V300" s="17"/>
      <c r="W300" s="18"/>
      <c r="X300" s="17"/>
      <c r="Y300" s="18"/>
      <c r="Z300" s="17"/>
      <c r="AA300" s="17"/>
      <c r="AB300" s="17"/>
      <c r="AC300" s="17"/>
      <c r="AD300" s="17" t="s">
        <v>3445</v>
      </c>
      <c r="AE300" s="17" t="s">
        <v>3446</v>
      </c>
      <c r="AF300" s="17" t="s">
        <v>238</v>
      </c>
      <c r="AG300" s="17" t="s">
        <v>161</v>
      </c>
      <c r="AH300" s="19">
        <v>77536</v>
      </c>
      <c r="AI300" s="17" t="s">
        <v>3398</v>
      </c>
      <c r="AJ300" s="17" t="s">
        <v>3398</v>
      </c>
      <c r="AK300" s="18">
        <v>28</v>
      </c>
      <c r="AL300" s="18">
        <v>43</v>
      </c>
      <c r="AM300" s="18">
        <v>1204</v>
      </c>
      <c r="AN300" s="17" t="s">
        <v>103</v>
      </c>
      <c r="AO300" s="12"/>
      <c r="AP300" s="20">
        <v>0</v>
      </c>
      <c r="AQ300" s="17" t="s">
        <v>3447</v>
      </c>
      <c r="AR300" s="17" t="s">
        <v>3448</v>
      </c>
      <c r="AS300" s="17" t="s">
        <v>3449</v>
      </c>
      <c r="AT300" s="17" t="s">
        <v>3450</v>
      </c>
      <c r="AU300" s="17" t="s">
        <v>3451</v>
      </c>
      <c r="AV300" s="17" t="s">
        <v>479</v>
      </c>
      <c r="AW300" s="17" t="s">
        <v>120</v>
      </c>
      <c r="AX300" s="17" t="s">
        <v>120</v>
      </c>
      <c r="AY300" s="17" t="s">
        <v>121</v>
      </c>
      <c r="AZ300" s="17" t="s">
        <v>3452</v>
      </c>
      <c r="BA300" s="17" t="s">
        <v>103</v>
      </c>
      <c r="BB300" s="21">
        <v>704</v>
      </c>
      <c r="BC300" s="18">
        <v>2</v>
      </c>
      <c r="BD300" s="18">
        <v>36</v>
      </c>
      <c r="BE300" s="18">
        <v>8</v>
      </c>
      <c r="BF300" s="18">
        <v>128</v>
      </c>
      <c r="BG300" s="18">
        <v>11</v>
      </c>
      <c r="BH300" s="18">
        <v>8</v>
      </c>
      <c r="BI300" s="18">
        <v>29.698709999999998</v>
      </c>
      <c r="BJ300" s="18">
        <v>-95.123069999999998</v>
      </c>
    </row>
    <row r="301" spans="1:62" x14ac:dyDescent="0.3">
      <c r="A301" s="16">
        <v>45269</v>
      </c>
      <c r="B301" s="11">
        <v>52019</v>
      </c>
      <c r="C301" s="11"/>
      <c r="D301" s="11">
        <v>52094</v>
      </c>
      <c r="E301" s="17" t="s">
        <v>21</v>
      </c>
      <c r="F301" s="17" t="s">
        <v>103</v>
      </c>
      <c r="G301" s="17" t="s">
        <v>11</v>
      </c>
      <c r="H301" s="17" t="s">
        <v>103</v>
      </c>
      <c r="I301" s="18">
        <v>1135</v>
      </c>
      <c r="J301" s="18">
        <v>3147</v>
      </c>
      <c r="K301" s="18">
        <v>44718</v>
      </c>
      <c r="L301" s="11"/>
      <c r="M301" s="11"/>
      <c r="N301" s="17" t="s">
        <v>105</v>
      </c>
      <c r="O301" s="17" t="s">
        <v>105</v>
      </c>
      <c r="P301" s="16"/>
      <c r="Q301" s="16"/>
      <c r="R301" s="17"/>
      <c r="S301" s="17"/>
      <c r="T301" s="17"/>
      <c r="U301" s="17"/>
      <c r="V301" s="17"/>
      <c r="W301" s="18"/>
      <c r="X301" s="17"/>
      <c r="Y301" s="18"/>
      <c r="Z301" s="17"/>
      <c r="AA301" s="17"/>
      <c r="AB301" s="17"/>
      <c r="AC301" s="17"/>
      <c r="AD301" s="17" t="s">
        <v>1802</v>
      </c>
      <c r="AE301" s="17" t="s">
        <v>1803</v>
      </c>
      <c r="AF301" s="17" t="s">
        <v>1804</v>
      </c>
      <c r="AG301" s="17" t="s">
        <v>316</v>
      </c>
      <c r="AH301" s="19">
        <v>77504</v>
      </c>
      <c r="AI301" s="17" t="s">
        <v>1699</v>
      </c>
      <c r="AJ301" s="17" t="s">
        <v>1699</v>
      </c>
      <c r="AK301" s="18">
        <v>27</v>
      </c>
      <c r="AL301" s="18">
        <v>28</v>
      </c>
      <c r="AM301" s="18">
        <v>756</v>
      </c>
      <c r="AN301" s="17" t="s">
        <v>113</v>
      </c>
      <c r="AO301" s="20">
        <v>0</v>
      </c>
      <c r="AP301" s="20">
        <v>0</v>
      </c>
      <c r="AQ301" s="17" t="s">
        <v>911</v>
      </c>
      <c r="AR301" s="17" t="s">
        <v>912</v>
      </c>
      <c r="AS301" s="17" t="s">
        <v>1805</v>
      </c>
      <c r="AT301" s="17" t="s">
        <v>914</v>
      </c>
      <c r="AU301" s="17" t="s">
        <v>915</v>
      </c>
      <c r="AV301" s="17" t="s">
        <v>132</v>
      </c>
      <c r="AW301" s="17" t="s">
        <v>916</v>
      </c>
      <c r="AX301" s="17" t="s">
        <v>134</v>
      </c>
      <c r="AY301" s="17" t="s">
        <v>916</v>
      </c>
      <c r="AZ301" s="17" t="s">
        <v>103</v>
      </c>
      <c r="BA301" s="17" t="s">
        <v>103</v>
      </c>
      <c r="BB301" s="21">
        <v>1095</v>
      </c>
      <c r="BC301" s="18">
        <v>2</v>
      </c>
      <c r="BD301" s="18">
        <v>36</v>
      </c>
      <c r="BE301" s="18">
        <v>8</v>
      </c>
      <c r="BF301" s="18">
        <v>129</v>
      </c>
      <c r="BG301" s="18">
        <v>11</v>
      </c>
      <c r="BH301" s="18">
        <v>8</v>
      </c>
      <c r="BI301" s="18">
        <v>29.645990999999999</v>
      </c>
      <c r="BJ301" s="18">
        <v>-95.166193500000006</v>
      </c>
    </row>
    <row r="302" spans="1:62" x14ac:dyDescent="0.3">
      <c r="A302" s="16">
        <v>45269</v>
      </c>
      <c r="B302" s="11">
        <v>52022</v>
      </c>
      <c r="C302" s="11" t="s">
        <v>2475</v>
      </c>
      <c r="D302" s="11">
        <v>52095</v>
      </c>
      <c r="E302" s="17" t="s">
        <v>21</v>
      </c>
      <c r="F302" s="17" t="s">
        <v>103</v>
      </c>
      <c r="G302" s="17" t="s">
        <v>10</v>
      </c>
      <c r="H302" s="17" t="s">
        <v>103</v>
      </c>
      <c r="I302" s="18">
        <v>385240</v>
      </c>
      <c r="J302" s="18">
        <v>3193</v>
      </c>
      <c r="K302" s="18">
        <v>0</v>
      </c>
      <c r="L302" s="11"/>
      <c r="M302" s="11"/>
      <c r="N302" s="17" t="s">
        <v>105</v>
      </c>
      <c r="O302" s="17" t="s">
        <v>105</v>
      </c>
      <c r="P302" s="16"/>
      <c r="Q302" s="16"/>
      <c r="R302" s="17"/>
      <c r="S302" s="17"/>
      <c r="T302" s="17"/>
      <c r="U302" s="17"/>
      <c r="V302" s="17"/>
      <c r="W302" s="18"/>
      <c r="X302" s="17"/>
      <c r="Y302" s="18"/>
      <c r="Z302" s="17"/>
      <c r="AA302" s="17"/>
      <c r="AB302" s="17"/>
      <c r="AC302" s="17"/>
      <c r="AD302" s="17" t="s">
        <v>3453</v>
      </c>
      <c r="AE302" s="17" t="s">
        <v>3454</v>
      </c>
      <c r="AF302" s="17" t="s">
        <v>3455</v>
      </c>
      <c r="AG302" s="17" t="s">
        <v>316</v>
      </c>
      <c r="AH302" s="19">
        <v>77505</v>
      </c>
      <c r="AI302" s="17" t="s">
        <v>337</v>
      </c>
      <c r="AJ302" s="17" t="s">
        <v>337</v>
      </c>
      <c r="AK302" s="11"/>
      <c r="AL302" s="11"/>
      <c r="AM302" s="18">
        <f>AK302*AL302</f>
        <v>0</v>
      </c>
      <c r="AN302" s="17" t="s">
        <v>113</v>
      </c>
      <c r="AO302" s="20">
        <v>0</v>
      </c>
      <c r="AP302" s="20">
        <v>0</v>
      </c>
      <c r="AQ302" s="17" t="s">
        <v>3456</v>
      </c>
      <c r="AR302" s="17" t="s">
        <v>3457</v>
      </c>
      <c r="AS302" s="17" t="s">
        <v>3458</v>
      </c>
      <c r="AT302" s="17" t="s">
        <v>103</v>
      </c>
      <c r="AU302" s="17" t="s">
        <v>3459</v>
      </c>
      <c r="AV302" s="17" t="s">
        <v>119</v>
      </c>
      <c r="AW302" s="17" t="s">
        <v>120</v>
      </c>
      <c r="AX302" s="17" t="s">
        <v>120</v>
      </c>
      <c r="AY302" s="17" t="s">
        <v>121</v>
      </c>
      <c r="AZ302" s="17" t="s">
        <v>103</v>
      </c>
      <c r="BA302" s="17" t="s">
        <v>103</v>
      </c>
      <c r="BB302" s="21">
        <v>1062</v>
      </c>
      <c r="BC302" s="18">
        <v>2</v>
      </c>
      <c r="BD302" s="18">
        <v>36</v>
      </c>
      <c r="BE302" s="18">
        <v>8</v>
      </c>
      <c r="BF302" s="18">
        <v>128</v>
      </c>
      <c r="BG302" s="18">
        <v>11</v>
      </c>
      <c r="BH302" s="18">
        <v>8</v>
      </c>
      <c r="BI302" s="18">
        <v>29.651154682119799</v>
      </c>
      <c r="BJ302" s="18">
        <v>-95.140074445758003</v>
      </c>
    </row>
    <row r="303" spans="1:62" x14ac:dyDescent="0.3">
      <c r="A303" s="16">
        <v>44688</v>
      </c>
      <c r="B303" s="11">
        <v>52085</v>
      </c>
      <c r="C303" s="11"/>
      <c r="D303" s="11">
        <v>52096</v>
      </c>
      <c r="E303" s="17" t="s">
        <v>21</v>
      </c>
      <c r="F303" s="17" t="s">
        <v>103</v>
      </c>
      <c r="G303" s="17" t="s">
        <v>10</v>
      </c>
      <c r="H303" s="17" t="s">
        <v>103</v>
      </c>
      <c r="I303" s="18">
        <v>385131</v>
      </c>
      <c r="J303" s="18">
        <v>3185</v>
      </c>
      <c r="K303" s="18">
        <v>0</v>
      </c>
      <c r="L303" s="11"/>
      <c r="M303" s="11"/>
      <c r="N303" s="17" t="s">
        <v>104</v>
      </c>
      <c r="O303" s="17" t="s">
        <v>104</v>
      </c>
      <c r="P303" s="16"/>
      <c r="Q303" s="16"/>
      <c r="R303" s="17"/>
      <c r="S303" s="17"/>
      <c r="T303" s="17"/>
      <c r="U303" s="17"/>
      <c r="V303" s="17"/>
      <c r="W303" s="18"/>
      <c r="X303" s="17"/>
      <c r="Y303" s="18"/>
      <c r="Z303" s="17"/>
      <c r="AA303" s="17"/>
      <c r="AB303" s="17"/>
      <c r="AC303" s="17"/>
      <c r="AD303" s="17" t="s">
        <v>1994</v>
      </c>
      <c r="AE303" s="17" t="s">
        <v>1995</v>
      </c>
      <c r="AF303" s="17" t="s">
        <v>1996</v>
      </c>
      <c r="AG303" s="17" t="s">
        <v>347</v>
      </c>
      <c r="AH303" s="19">
        <v>77571</v>
      </c>
      <c r="AI303" s="17" t="s">
        <v>1997</v>
      </c>
      <c r="AJ303" s="17" t="s">
        <v>1997</v>
      </c>
      <c r="AK303" s="11">
        <v>48</v>
      </c>
      <c r="AL303" s="11">
        <v>48</v>
      </c>
      <c r="AM303" s="18">
        <f>AK303*AL303</f>
        <v>2304</v>
      </c>
      <c r="AN303" s="17" t="s">
        <v>113</v>
      </c>
      <c r="AO303" s="20">
        <v>0</v>
      </c>
      <c r="AP303" s="20">
        <v>0</v>
      </c>
      <c r="AQ303" s="17" t="s">
        <v>1998</v>
      </c>
      <c r="AR303" s="17" t="s">
        <v>1999</v>
      </c>
      <c r="AS303" s="17" t="s">
        <v>2000</v>
      </c>
      <c r="AT303" s="17" t="s">
        <v>103</v>
      </c>
      <c r="AU303" s="17" t="s">
        <v>2001</v>
      </c>
      <c r="AV303" s="17" t="s">
        <v>119</v>
      </c>
      <c r="AW303" s="17" t="s">
        <v>120</v>
      </c>
      <c r="AX303" s="17" t="s">
        <v>120</v>
      </c>
      <c r="AY303" s="17" t="s">
        <v>121</v>
      </c>
      <c r="AZ303" s="17" t="s">
        <v>103</v>
      </c>
      <c r="BA303" s="17" t="s">
        <v>103</v>
      </c>
      <c r="BB303" s="21">
        <v>561</v>
      </c>
      <c r="BC303" s="18">
        <v>2</v>
      </c>
      <c r="BD303" s="18">
        <v>36</v>
      </c>
      <c r="BE303" s="18">
        <v>8</v>
      </c>
      <c r="BF303" s="18">
        <v>128</v>
      </c>
      <c r="BG303" s="18">
        <v>11</v>
      </c>
      <c r="BH303" s="18">
        <v>8</v>
      </c>
      <c r="BI303" s="18">
        <v>29.655979122395099</v>
      </c>
      <c r="BJ303" s="18">
        <v>-95.018792077252002</v>
      </c>
    </row>
    <row r="304" spans="1:62" x14ac:dyDescent="0.3">
      <c r="A304" s="16">
        <v>45237</v>
      </c>
      <c r="B304" s="11">
        <v>61019</v>
      </c>
      <c r="C304" s="11"/>
      <c r="D304" s="11">
        <v>61011</v>
      </c>
      <c r="E304" s="17" t="s">
        <v>20</v>
      </c>
      <c r="F304" s="17" t="s">
        <v>1025</v>
      </c>
      <c r="G304" s="17" t="s">
        <v>13</v>
      </c>
      <c r="H304" s="17" t="s">
        <v>13</v>
      </c>
      <c r="I304" s="18">
        <v>1170</v>
      </c>
      <c r="J304" s="18">
        <v>2078</v>
      </c>
      <c r="K304" s="18">
        <v>25699</v>
      </c>
      <c r="L304" s="18">
        <v>2078</v>
      </c>
      <c r="M304" s="18">
        <v>25699</v>
      </c>
      <c r="N304" s="17" t="s">
        <v>104</v>
      </c>
      <c r="O304" s="17" t="s">
        <v>104</v>
      </c>
      <c r="P304" s="16"/>
      <c r="Q304" s="16"/>
      <c r="R304" s="17"/>
      <c r="S304" s="17"/>
      <c r="T304" s="17"/>
      <c r="U304" s="17"/>
      <c r="V304" s="17"/>
      <c r="W304" s="18"/>
      <c r="X304" s="17"/>
      <c r="Y304" s="18"/>
      <c r="Z304" s="17"/>
      <c r="AA304" s="17"/>
      <c r="AB304" s="17"/>
      <c r="AC304" s="17"/>
      <c r="AD304" s="17" t="s">
        <v>1026</v>
      </c>
      <c r="AE304" s="17" t="s">
        <v>1027</v>
      </c>
      <c r="AF304" s="17" t="s">
        <v>1028</v>
      </c>
      <c r="AG304" s="17" t="s">
        <v>111</v>
      </c>
      <c r="AH304" s="19">
        <v>77089</v>
      </c>
      <c r="AI304" s="17" t="s">
        <v>1029</v>
      </c>
      <c r="AJ304" s="17" t="s">
        <v>1029</v>
      </c>
      <c r="AK304" s="18">
        <v>21</v>
      </c>
      <c r="AL304" s="18">
        <v>43</v>
      </c>
      <c r="AM304" s="18">
        <v>903</v>
      </c>
      <c r="AN304" s="17" t="s">
        <v>103</v>
      </c>
      <c r="AO304" s="12"/>
      <c r="AP304" s="20">
        <v>0</v>
      </c>
      <c r="AQ304" s="17" t="s">
        <v>1030</v>
      </c>
      <c r="AR304" s="17" t="s">
        <v>1031</v>
      </c>
      <c r="AS304" s="17" t="s">
        <v>1032</v>
      </c>
      <c r="AT304" s="17" t="s">
        <v>103</v>
      </c>
      <c r="AU304" s="17" t="s">
        <v>1033</v>
      </c>
      <c r="AV304" s="17" t="s">
        <v>529</v>
      </c>
      <c r="AW304" s="17" t="s">
        <v>453</v>
      </c>
      <c r="AX304" s="17" t="s">
        <v>602</v>
      </c>
      <c r="AY304" s="17" t="s">
        <v>121</v>
      </c>
      <c r="AZ304" s="17" t="s">
        <v>103</v>
      </c>
      <c r="BA304" s="17" t="s">
        <v>103</v>
      </c>
      <c r="BB304" s="21">
        <v>996</v>
      </c>
      <c r="BC304" s="18">
        <v>2</v>
      </c>
      <c r="BD304" s="18">
        <v>36</v>
      </c>
      <c r="BE304" s="18">
        <v>4</v>
      </c>
      <c r="BF304" s="18">
        <v>129</v>
      </c>
      <c r="BG304" s="18">
        <v>6</v>
      </c>
      <c r="BH304" s="18">
        <v>2</v>
      </c>
      <c r="BI304" s="18">
        <v>29.584710000000001</v>
      </c>
      <c r="BJ304" s="18">
        <v>-95.215981499999998</v>
      </c>
    </row>
    <row r="305" spans="1:62" x14ac:dyDescent="0.3">
      <c r="A305" s="16">
        <v>45237</v>
      </c>
      <c r="B305" s="11">
        <v>61050</v>
      </c>
      <c r="C305" s="11"/>
      <c r="D305" s="11">
        <v>61050</v>
      </c>
      <c r="E305" s="17" t="s">
        <v>20</v>
      </c>
      <c r="F305" s="17" t="s">
        <v>1160</v>
      </c>
      <c r="G305" s="17" t="s">
        <v>10</v>
      </c>
      <c r="H305" s="17" t="s">
        <v>10</v>
      </c>
      <c r="I305" s="18">
        <v>489</v>
      </c>
      <c r="J305" s="18">
        <v>133</v>
      </c>
      <c r="K305" s="18">
        <v>93</v>
      </c>
      <c r="L305" s="18">
        <v>133</v>
      </c>
      <c r="M305" s="18">
        <v>93</v>
      </c>
      <c r="N305" s="17" t="s">
        <v>104</v>
      </c>
      <c r="O305" s="17" t="s">
        <v>104</v>
      </c>
      <c r="P305" s="16"/>
      <c r="Q305" s="16"/>
      <c r="R305" s="17"/>
      <c r="S305" s="17"/>
      <c r="T305" s="17"/>
      <c r="U305" s="17"/>
      <c r="V305" s="17"/>
      <c r="W305" s="18"/>
      <c r="X305" s="17"/>
      <c r="Y305" s="18"/>
      <c r="Z305" s="17"/>
      <c r="AA305" s="17"/>
      <c r="AB305" s="17"/>
      <c r="AC305" s="17"/>
      <c r="AD305" s="17" t="s">
        <v>1161</v>
      </c>
      <c r="AE305" s="17" t="s">
        <v>1162</v>
      </c>
      <c r="AF305" s="17" t="s">
        <v>623</v>
      </c>
      <c r="AG305" s="17" t="s">
        <v>111</v>
      </c>
      <c r="AH305" s="22" t="s">
        <v>1163</v>
      </c>
      <c r="AI305" s="17" t="s">
        <v>142</v>
      </c>
      <c r="AJ305" s="17" t="s">
        <v>142</v>
      </c>
      <c r="AK305" s="18">
        <v>94</v>
      </c>
      <c r="AL305" s="18">
        <v>64</v>
      </c>
      <c r="AM305" s="18">
        <v>6016</v>
      </c>
      <c r="AN305" s="17" t="s">
        <v>103</v>
      </c>
      <c r="AO305" s="12"/>
      <c r="AP305" s="20">
        <v>0</v>
      </c>
      <c r="AQ305" s="17" t="s">
        <v>1164</v>
      </c>
      <c r="AR305" s="17" t="s">
        <v>1165</v>
      </c>
      <c r="AS305" s="17" t="s">
        <v>1166</v>
      </c>
      <c r="AT305" s="17" t="s">
        <v>103</v>
      </c>
      <c r="AU305" s="17" t="s">
        <v>3460</v>
      </c>
      <c r="AV305" s="17" t="s">
        <v>184</v>
      </c>
      <c r="AW305" s="17" t="s">
        <v>185</v>
      </c>
      <c r="AX305" s="17" t="s">
        <v>186</v>
      </c>
      <c r="AY305" s="17" t="s">
        <v>121</v>
      </c>
      <c r="AZ305" s="17" t="s">
        <v>103</v>
      </c>
      <c r="BA305" s="17" t="s">
        <v>103</v>
      </c>
      <c r="BB305" s="21">
        <v>319</v>
      </c>
      <c r="BC305" s="18">
        <v>1</v>
      </c>
      <c r="BD305" s="18">
        <v>9</v>
      </c>
      <c r="BE305" s="18">
        <v>4</v>
      </c>
      <c r="BF305" s="18">
        <v>131</v>
      </c>
      <c r="BG305" s="18">
        <v>13</v>
      </c>
      <c r="BH305" s="18">
        <v>7</v>
      </c>
      <c r="BI305" s="18">
        <v>29.614149000000001</v>
      </c>
      <c r="BJ305" s="18">
        <v>-95.4336105</v>
      </c>
    </row>
    <row r="306" spans="1:62" x14ac:dyDescent="0.3">
      <c r="A306" s="16">
        <v>45269</v>
      </c>
      <c r="B306" s="11">
        <v>61059</v>
      </c>
      <c r="C306" s="11"/>
      <c r="D306" s="11">
        <v>61059</v>
      </c>
      <c r="E306" s="17" t="s">
        <v>20</v>
      </c>
      <c r="F306" s="17" t="s">
        <v>2180</v>
      </c>
      <c r="G306" s="17" t="s">
        <v>10</v>
      </c>
      <c r="H306" s="17" t="s">
        <v>10</v>
      </c>
      <c r="I306" s="18">
        <v>60</v>
      </c>
      <c r="J306" s="18">
        <v>3039</v>
      </c>
      <c r="K306" s="18">
        <v>44472</v>
      </c>
      <c r="L306" s="18">
        <v>3039</v>
      </c>
      <c r="M306" s="18">
        <v>44472</v>
      </c>
      <c r="N306" s="17" t="s">
        <v>104</v>
      </c>
      <c r="O306" s="17" t="s">
        <v>104</v>
      </c>
      <c r="P306" s="16"/>
      <c r="Q306" s="16"/>
      <c r="R306" s="17"/>
      <c r="S306" s="17"/>
      <c r="T306" s="17"/>
      <c r="U306" s="17"/>
      <c r="V306" s="17"/>
      <c r="W306" s="18"/>
      <c r="X306" s="17"/>
      <c r="Y306" s="18"/>
      <c r="Z306" s="17"/>
      <c r="AA306" s="17"/>
      <c r="AB306" s="17"/>
      <c r="AC306" s="17"/>
      <c r="AD306" s="17" t="s">
        <v>2181</v>
      </c>
      <c r="AE306" s="17" t="s">
        <v>2182</v>
      </c>
      <c r="AF306" s="17" t="s">
        <v>2183</v>
      </c>
      <c r="AG306" s="17" t="s">
        <v>111</v>
      </c>
      <c r="AH306" s="19">
        <v>77051</v>
      </c>
      <c r="AI306" s="17" t="s">
        <v>2184</v>
      </c>
      <c r="AJ306" s="17" t="s">
        <v>2184</v>
      </c>
      <c r="AK306" s="18">
        <v>32</v>
      </c>
      <c r="AL306" s="18">
        <v>36</v>
      </c>
      <c r="AM306" s="18">
        <v>1152</v>
      </c>
      <c r="AN306" s="17" t="s">
        <v>113</v>
      </c>
      <c r="AO306" s="20">
        <v>0</v>
      </c>
      <c r="AP306" s="20">
        <v>0</v>
      </c>
      <c r="AQ306" s="17" t="s">
        <v>2185</v>
      </c>
      <c r="AR306" s="17" t="s">
        <v>2186</v>
      </c>
      <c r="AS306" s="17" t="s">
        <v>2187</v>
      </c>
      <c r="AT306" s="17" t="s">
        <v>2188</v>
      </c>
      <c r="AU306" s="17" t="s">
        <v>2189</v>
      </c>
      <c r="AV306" s="17" t="s">
        <v>184</v>
      </c>
      <c r="AW306" s="17" t="s">
        <v>185</v>
      </c>
      <c r="AX306" s="17" t="s">
        <v>186</v>
      </c>
      <c r="AY306" s="17" t="s">
        <v>121</v>
      </c>
      <c r="AZ306" s="17" t="s">
        <v>103</v>
      </c>
      <c r="BA306" s="17" t="s">
        <v>103</v>
      </c>
      <c r="BB306" s="21">
        <v>158</v>
      </c>
      <c r="BC306" s="18">
        <v>1</v>
      </c>
      <c r="BD306" s="18">
        <v>9</v>
      </c>
      <c r="BE306" s="18">
        <v>4</v>
      </c>
      <c r="BF306" s="18">
        <v>146</v>
      </c>
      <c r="BG306" s="18">
        <v>13</v>
      </c>
      <c r="BH306" s="18">
        <v>7</v>
      </c>
      <c r="BI306" s="18">
        <v>29.658010000000001</v>
      </c>
      <c r="BJ306" s="18">
        <v>-95.361260000000001</v>
      </c>
    </row>
    <row r="307" spans="1:62" x14ac:dyDescent="0.3">
      <c r="A307" s="16">
        <v>45269</v>
      </c>
      <c r="B307" s="18">
        <v>62003</v>
      </c>
      <c r="C307" s="18"/>
      <c r="D307" s="18">
        <v>62003</v>
      </c>
      <c r="E307" s="17" t="s">
        <v>21</v>
      </c>
      <c r="F307" s="17" t="s">
        <v>103</v>
      </c>
      <c r="G307" s="17" t="s">
        <v>11</v>
      </c>
      <c r="H307" s="17" t="s">
        <v>103</v>
      </c>
      <c r="I307" s="18">
        <v>412</v>
      </c>
      <c r="J307" s="18">
        <v>201</v>
      </c>
      <c r="K307" s="18">
        <v>42343</v>
      </c>
      <c r="L307" s="11"/>
      <c r="M307" s="11"/>
      <c r="N307" s="17" t="s">
        <v>105</v>
      </c>
      <c r="O307" s="17" t="s">
        <v>105</v>
      </c>
      <c r="P307" s="16"/>
      <c r="Q307" s="16"/>
      <c r="R307" s="17"/>
      <c r="S307" s="17"/>
      <c r="T307" s="17"/>
      <c r="U307" s="17"/>
      <c r="V307" s="17"/>
      <c r="W307" s="18"/>
      <c r="X307" s="17"/>
      <c r="Y307" s="18"/>
      <c r="Z307" s="17"/>
      <c r="AA307" s="17"/>
      <c r="AB307" s="17"/>
      <c r="AC307" s="17"/>
      <c r="AD307" s="17" t="s">
        <v>332</v>
      </c>
      <c r="AE307" s="17" t="s">
        <v>3461</v>
      </c>
      <c r="AF307" s="17" t="s">
        <v>3462</v>
      </c>
      <c r="AG307" s="17" t="s">
        <v>336</v>
      </c>
      <c r="AH307" s="22" t="s">
        <v>3463</v>
      </c>
      <c r="AI307" s="17" t="s">
        <v>3464</v>
      </c>
      <c r="AJ307" s="17" t="s">
        <v>3464</v>
      </c>
      <c r="AK307" s="18">
        <v>104</v>
      </c>
      <c r="AL307" s="18">
        <v>64</v>
      </c>
      <c r="AM307" s="18">
        <v>6656</v>
      </c>
      <c r="AN307" s="17" t="s">
        <v>103</v>
      </c>
      <c r="AO307" s="12"/>
      <c r="AP307" s="20">
        <v>0</v>
      </c>
      <c r="AQ307" s="17" t="s">
        <v>3356</v>
      </c>
      <c r="AR307" s="17" t="s">
        <v>3357</v>
      </c>
      <c r="AS307" s="17" t="s">
        <v>3465</v>
      </c>
      <c r="AT307" s="17" t="s">
        <v>3359</v>
      </c>
      <c r="AU307" s="17" t="s">
        <v>3386</v>
      </c>
      <c r="AV307" s="17" t="s">
        <v>132</v>
      </c>
      <c r="AW307" s="17" t="s">
        <v>3361</v>
      </c>
      <c r="AX307" s="17" t="s">
        <v>134</v>
      </c>
      <c r="AY307" s="17" t="s">
        <v>3361</v>
      </c>
      <c r="AZ307" s="17" t="s">
        <v>103</v>
      </c>
      <c r="BA307" s="17" t="s">
        <v>103</v>
      </c>
      <c r="BB307" s="21">
        <v>474</v>
      </c>
      <c r="BC307" s="18">
        <v>2</v>
      </c>
      <c r="BD307" s="18">
        <v>36</v>
      </c>
      <c r="BE307" s="18">
        <v>4</v>
      </c>
      <c r="BF307" s="18">
        <v>129</v>
      </c>
      <c r="BG307" s="18">
        <v>11</v>
      </c>
      <c r="BH307" s="18">
        <v>2</v>
      </c>
      <c r="BI307" s="18">
        <v>29.548205599999999</v>
      </c>
      <c r="BJ307" s="18">
        <v>-95.186695499999999</v>
      </c>
    </row>
    <row r="308" spans="1:62" x14ac:dyDescent="0.3">
      <c r="A308" s="16">
        <v>45237</v>
      </c>
      <c r="B308" s="11">
        <v>62004</v>
      </c>
      <c r="C308" s="11" t="s">
        <v>2475</v>
      </c>
      <c r="D308" s="11">
        <v>62004</v>
      </c>
      <c r="E308" s="17" t="s">
        <v>21</v>
      </c>
      <c r="F308" s="17" t="s">
        <v>103</v>
      </c>
      <c r="G308" s="17" t="s">
        <v>11</v>
      </c>
      <c r="H308" s="17" t="s">
        <v>103</v>
      </c>
      <c r="I308" s="18">
        <v>581</v>
      </c>
      <c r="J308" s="18">
        <v>1091</v>
      </c>
      <c r="K308" s="18">
        <v>42451</v>
      </c>
      <c r="L308" s="11"/>
      <c r="M308" s="11"/>
      <c r="N308" s="17" t="s">
        <v>105</v>
      </c>
      <c r="O308" s="17" t="s">
        <v>105</v>
      </c>
      <c r="P308" s="16"/>
      <c r="Q308" s="16"/>
      <c r="R308" s="17"/>
      <c r="S308" s="17"/>
      <c r="T308" s="17"/>
      <c r="U308" s="17"/>
      <c r="V308" s="17"/>
      <c r="W308" s="18"/>
      <c r="X308" s="17"/>
      <c r="Y308" s="18"/>
      <c r="Z308" s="17"/>
      <c r="AA308" s="17"/>
      <c r="AB308" s="17"/>
      <c r="AC308" s="17"/>
      <c r="AD308" s="17" t="s">
        <v>3466</v>
      </c>
      <c r="AE308" s="17" t="s">
        <v>3467</v>
      </c>
      <c r="AF308" s="17" t="s">
        <v>3468</v>
      </c>
      <c r="AG308" s="17" t="s">
        <v>963</v>
      </c>
      <c r="AH308" s="22" t="s">
        <v>964</v>
      </c>
      <c r="AI308" s="17" t="s">
        <v>3469</v>
      </c>
      <c r="AJ308" s="17" t="s">
        <v>3469</v>
      </c>
      <c r="AK308" s="18">
        <v>16</v>
      </c>
      <c r="AL308" s="18">
        <v>37</v>
      </c>
      <c r="AM308" s="18">
        <v>592</v>
      </c>
      <c r="AN308" s="17" t="s">
        <v>113</v>
      </c>
      <c r="AO308" s="20">
        <v>0</v>
      </c>
      <c r="AP308" s="20">
        <v>0</v>
      </c>
      <c r="AQ308" s="17" t="s">
        <v>3470</v>
      </c>
      <c r="AR308" s="17" t="s">
        <v>3471</v>
      </c>
      <c r="AS308" s="17" t="s">
        <v>3472</v>
      </c>
      <c r="AT308" s="17" t="s">
        <v>3473</v>
      </c>
      <c r="AU308" s="17" t="s">
        <v>3474</v>
      </c>
      <c r="AV308" s="17" t="s">
        <v>119</v>
      </c>
      <c r="AW308" s="17" t="s">
        <v>120</v>
      </c>
      <c r="AX308" s="17" t="s">
        <v>120</v>
      </c>
      <c r="AY308" s="17" t="s">
        <v>121</v>
      </c>
      <c r="AZ308" s="17" t="s">
        <v>3475</v>
      </c>
      <c r="BA308" s="17" t="s">
        <v>103</v>
      </c>
      <c r="BB308" s="21">
        <v>349</v>
      </c>
      <c r="BC308" s="18">
        <v>2</v>
      </c>
      <c r="BD308" s="18">
        <v>36</v>
      </c>
      <c r="BE308" s="18">
        <v>8</v>
      </c>
      <c r="BF308" s="18">
        <v>129</v>
      </c>
      <c r="BG308" s="18">
        <v>11</v>
      </c>
      <c r="BH308" s="18">
        <v>2</v>
      </c>
      <c r="BI308" s="18">
        <v>29.524401000000001</v>
      </c>
      <c r="BJ308" s="18">
        <v>-95.156221500000001</v>
      </c>
    </row>
    <row r="309" spans="1:62" x14ac:dyDescent="0.3">
      <c r="A309" s="16">
        <v>45237</v>
      </c>
      <c r="B309" s="11">
        <v>62005</v>
      </c>
      <c r="C309" s="11" t="s">
        <v>2475</v>
      </c>
      <c r="D309" s="11">
        <v>62005</v>
      </c>
      <c r="E309" s="17" t="s">
        <v>21</v>
      </c>
      <c r="F309" s="17" t="s">
        <v>103</v>
      </c>
      <c r="G309" s="17" t="s">
        <v>10</v>
      </c>
      <c r="H309" s="17" t="s">
        <v>103</v>
      </c>
      <c r="I309" s="18">
        <v>1334</v>
      </c>
      <c r="J309" s="18">
        <v>1460</v>
      </c>
      <c r="K309" s="18">
        <v>42120</v>
      </c>
      <c r="L309" s="11"/>
      <c r="M309" s="11"/>
      <c r="N309" s="17" t="s">
        <v>104</v>
      </c>
      <c r="O309" s="17" t="s">
        <v>104</v>
      </c>
      <c r="P309" s="16"/>
      <c r="Q309" s="16"/>
      <c r="R309" s="17"/>
      <c r="S309" s="17"/>
      <c r="T309" s="17"/>
      <c r="U309" s="17"/>
      <c r="V309" s="17"/>
      <c r="W309" s="18"/>
      <c r="X309" s="17"/>
      <c r="Y309" s="18"/>
      <c r="Z309" s="17"/>
      <c r="AA309" s="17"/>
      <c r="AB309" s="17"/>
      <c r="AC309" s="17"/>
      <c r="AD309" s="17" t="s">
        <v>3476</v>
      </c>
      <c r="AE309" s="17" t="s">
        <v>3477</v>
      </c>
      <c r="AF309" s="17" t="s">
        <v>3478</v>
      </c>
      <c r="AG309" s="17" t="s">
        <v>111</v>
      </c>
      <c r="AH309" s="19">
        <v>77017</v>
      </c>
      <c r="AI309" s="17" t="s">
        <v>3479</v>
      </c>
      <c r="AJ309" s="17" t="s">
        <v>3479</v>
      </c>
      <c r="AK309" s="18">
        <v>37</v>
      </c>
      <c r="AL309" s="18">
        <v>62</v>
      </c>
      <c r="AM309" s="18">
        <v>2294</v>
      </c>
      <c r="AN309" s="17" t="s">
        <v>103</v>
      </c>
      <c r="AO309" s="12"/>
      <c r="AP309" s="20">
        <v>0</v>
      </c>
      <c r="AQ309" s="17" t="s">
        <v>3480</v>
      </c>
      <c r="AR309" s="17" t="s">
        <v>3481</v>
      </c>
      <c r="AS309" s="17" t="s">
        <v>3482</v>
      </c>
      <c r="AT309" s="17" t="s">
        <v>103</v>
      </c>
      <c r="AU309" s="17" t="s">
        <v>3483</v>
      </c>
      <c r="AV309" s="17" t="s">
        <v>479</v>
      </c>
      <c r="AW309" s="17" t="s">
        <v>120</v>
      </c>
      <c r="AX309" s="17" t="s">
        <v>120</v>
      </c>
      <c r="AY309" s="17" t="s">
        <v>121</v>
      </c>
      <c r="AZ309" s="17" t="s">
        <v>103</v>
      </c>
      <c r="BA309" s="17" t="s">
        <v>103</v>
      </c>
      <c r="BB309" s="21">
        <v>308</v>
      </c>
      <c r="BC309" s="18">
        <v>2</v>
      </c>
      <c r="BD309" s="18">
        <v>9</v>
      </c>
      <c r="BE309" s="18">
        <v>4</v>
      </c>
      <c r="BF309" s="18">
        <v>147</v>
      </c>
      <c r="BG309" s="18">
        <v>6</v>
      </c>
      <c r="BH309" s="18">
        <v>2</v>
      </c>
      <c r="BI309" s="18">
        <v>29.657299999999999</v>
      </c>
      <c r="BJ309" s="18">
        <v>-95.256540000000001</v>
      </c>
    </row>
    <row r="310" spans="1:62" x14ac:dyDescent="0.3">
      <c r="A310" s="16">
        <v>45237</v>
      </c>
      <c r="B310" s="11">
        <v>62006</v>
      </c>
      <c r="C310" s="11"/>
      <c r="D310" s="11">
        <v>62006</v>
      </c>
      <c r="E310" s="17" t="s">
        <v>21</v>
      </c>
      <c r="F310" s="17" t="s">
        <v>103</v>
      </c>
      <c r="G310" s="17" t="s">
        <v>11</v>
      </c>
      <c r="H310" s="17" t="s">
        <v>103</v>
      </c>
      <c r="I310" s="18">
        <v>1048</v>
      </c>
      <c r="J310" s="18">
        <v>649</v>
      </c>
      <c r="K310" s="18">
        <v>42360</v>
      </c>
      <c r="L310" s="11"/>
      <c r="M310" s="11"/>
      <c r="N310" s="17" t="s">
        <v>104</v>
      </c>
      <c r="O310" s="17" t="s">
        <v>104</v>
      </c>
      <c r="P310" s="16"/>
      <c r="Q310" s="16"/>
      <c r="R310" s="17"/>
      <c r="S310" s="17"/>
      <c r="T310" s="17"/>
      <c r="U310" s="17"/>
      <c r="V310" s="17"/>
      <c r="W310" s="18"/>
      <c r="X310" s="17"/>
      <c r="Y310" s="18"/>
      <c r="Z310" s="17"/>
      <c r="AA310" s="17"/>
      <c r="AB310" s="17"/>
      <c r="AC310" s="17"/>
      <c r="AD310" s="17" t="s">
        <v>407</v>
      </c>
      <c r="AE310" s="17" t="s">
        <v>408</v>
      </c>
      <c r="AF310" s="17" t="s">
        <v>409</v>
      </c>
      <c r="AG310" s="17" t="s">
        <v>111</v>
      </c>
      <c r="AH310" s="19">
        <v>77075</v>
      </c>
      <c r="AI310" s="17" t="s">
        <v>410</v>
      </c>
      <c r="AJ310" s="17" t="s">
        <v>410</v>
      </c>
      <c r="AK310" s="18">
        <v>31</v>
      </c>
      <c r="AL310" s="18">
        <v>64</v>
      </c>
      <c r="AM310" s="18">
        <v>1984</v>
      </c>
      <c r="AN310" s="17" t="s">
        <v>103</v>
      </c>
      <c r="AO310" s="12"/>
      <c r="AP310" s="20">
        <v>0</v>
      </c>
      <c r="AQ310" s="17" t="s">
        <v>2520</v>
      </c>
      <c r="AR310" s="17" t="s">
        <v>2521</v>
      </c>
      <c r="AS310" s="17" t="s">
        <v>411</v>
      </c>
      <c r="AT310" s="17" t="s">
        <v>412</v>
      </c>
      <c r="AU310" s="17" t="s">
        <v>2522</v>
      </c>
      <c r="AV310" s="17" t="s">
        <v>245</v>
      </c>
      <c r="AW310" s="17" t="s">
        <v>413</v>
      </c>
      <c r="AX310" s="17" t="s">
        <v>186</v>
      </c>
      <c r="AY310" s="17" t="s">
        <v>414</v>
      </c>
      <c r="AZ310" s="17" t="s">
        <v>2523</v>
      </c>
      <c r="BA310" s="17" t="s">
        <v>2524</v>
      </c>
      <c r="BB310" s="21">
        <v>418</v>
      </c>
      <c r="BC310" s="18">
        <v>2</v>
      </c>
      <c r="BD310" s="18">
        <v>29</v>
      </c>
      <c r="BE310" s="18">
        <v>4</v>
      </c>
      <c r="BF310" s="18">
        <v>147</v>
      </c>
      <c r="BG310" s="18">
        <v>6</v>
      </c>
      <c r="BH310" s="18">
        <v>2</v>
      </c>
      <c r="BI310" s="18">
        <v>29.613655000000001</v>
      </c>
      <c r="BJ310" s="18">
        <v>-95.236381199999997</v>
      </c>
    </row>
    <row r="311" spans="1:62" x14ac:dyDescent="0.3">
      <c r="A311" s="16">
        <v>45269</v>
      </c>
      <c r="B311" s="11">
        <v>62007</v>
      </c>
      <c r="C311" s="11"/>
      <c r="D311" s="11">
        <v>62007</v>
      </c>
      <c r="E311" s="17" t="s">
        <v>21</v>
      </c>
      <c r="F311" s="17" t="s">
        <v>103</v>
      </c>
      <c r="G311" s="17" t="s">
        <v>11</v>
      </c>
      <c r="H311" s="17" t="s">
        <v>103</v>
      </c>
      <c r="I311" s="18">
        <v>113</v>
      </c>
      <c r="J311" s="18">
        <v>969</v>
      </c>
      <c r="K311" s="18">
        <v>43055</v>
      </c>
      <c r="L311" s="11"/>
      <c r="M311" s="11"/>
      <c r="N311" s="17" t="s">
        <v>104</v>
      </c>
      <c r="O311" s="17" t="s">
        <v>104</v>
      </c>
      <c r="P311" s="16"/>
      <c r="Q311" s="16"/>
      <c r="R311" s="17"/>
      <c r="S311" s="17"/>
      <c r="T311" s="17"/>
      <c r="U311" s="17"/>
      <c r="V311" s="17"/>
      <c r="W311" s="18"/>
      <c r="X311" s="17"/>
      <c r="Y311" s="18"/>
      <c r="Z311" s="17"/>
      <c r="AA311" s="17"/>
      <c r="AB311" s="17"/>
      <c r="AC311" s="17"/>
      <c r="AD311" s="17" t="s">
        <v>1938</v>
      </c>
      <c r="AE311" s="17" t="s">
        <v>1939</v>
      </c>
      <c r="AF311" s="17" t="s">
        <v>1940</v>
      </c>
      <c r="AG311" s="17" t="s">
        <v>111</v>
      </c>
      <c r="AH311" s="22" t="s">
        <v>1941</v>
      </c>
      <c r="AI311" s="17" t="s">
        <v>1699</v>
      </c>
      <c r="AJ311" s="17" t="s">
        <v>1699</v>
      </c>
      <c r="AK311" s="18">
        <v>50</v>
      </c>
      <c r="AL311" s="18">
        <v>15</v>
      </c>
      <c r="AM311" s="18">
        <v>750</v>
      </c>
      <c r="AN311" s="17" t="s">
        <v>113</v>
      </c>
      <c r="AO311" s="20">
        <v>0</v>
      </c>
      <c r="AP311" s="20">
        <v>0</v>
      </c>
      <c r="AQ311" s="17" t="s">
        <v>911</v>
      </c>
      <c r="AR311" s="17" t="s">
        <v>912</v>
      </c>
      <c r="AS311" s="17" t="s">
        <v>1942</v>
      </c>
      <c r="AT311" s="17" t="s">
        <v>914</v>
      </c>
      <c r="AU311" s="17" t="s">
        <v>915</v>
      </c>
      <c r="AV311" s="17" t="s">
        <v>132</v>
      </c>
      <c r="AW311" s="17" t="s">
        <v>916</v>
      </c>
      <c r="AX311" s="17" t="s">
        <v>134</v>
      </c>
      <c r="AY311" s="17" t="s">
        <v>916</v>
      </c>
      <c r="AZ311" s="17" t="s">
        <v>103</v>
      </c>
      <c r="BA311" s="17" t="s">
        <v>103</v>
      </c>
      <c r="BB311" s="21">
        <v>308</v>
      </c>
      <c r="BC311" s="18">
        <v>2</v>
      </c>
      <c r="BD311" s="18">
        <v>9</v>
      </c>
      <c r="BE311" s="18">
        <v>4</v>
      </c>
      <c r="BF311" s="18">
        <v>147</v>
      </c>
      <c r="BG311" s="18">
        <v>6</v>
      </c>
      <c r="BH311" s="18">
        <v>2</v>
      </c>
      <c r="BI311" s="18">
        <v>29.646927000000002</v>
      </c>
      <c r="BJ311" s="18">
        <v>-95.250280500000002</v>
      </c>
    </row>
    <row r="312" spans="1:62" x14ac:dyDescent="0.3">
      <c r="A312" s="16">
        <v>45237</v>
      </c>
      <c r="B312" s="11">
        <v>62008</v>
      </c>
      <c r="C312" s="11"/>
      <c r="D312" s="11">
        <v>62008</v>
      </c>
      <c r="E312" s="17" t="s">
        <v>21</v>
      </c>
      <c r="F312" s="17" t="s">
        <v>103</v>
      </c>
      <c r="G312" s="17" t="s">
        <v>11</v>
      </c>
      <c r="H312" s="17" t="s">
        <v>103</v>
      </c>
      <c r="I312" s="18">
        <v>155</v>
      </c>
      <c r="J312" s="18">
        <v>856</v>
      </c>
      <c r="K312" s="18">
        <v>43640</v>
      </c>
      <c r="L312" s="11"/>
      <c r="M312" s="11"/>
      <c r="N312" s="17" t="s">
        <v>104</v>
      </c>
      <c r="O312" s="17" t="s">
        <v>104</v>
      </c>
      <c r="P312" s="16"/>
      <c r="Q312" s="16"/>
      <c r="R312" s="17"/>
      <c r="S312" s="17"/>
      <c r="T312" s="17"/>
      <c r="U312" s="17"/>
      <c r="V312" s="17"/>
      <c r="W312" s="18"/>
      <c r="X312" s="17"/>
      <c r="Y312" s="18"/>
      <c r="Z312" s="17"/>
      <c r="AA312" s="17"/>
      <c r="AB312" s="17"/>
      <c r="AC312" s="17"/>
      <c r="AD312" s="17" t="s">
        <v>1284</v>
      </c>
      <c r="AE312" s="17" t="s">
        <v>1285</v>
      </c>
      <c r="AF312" s="17" t="s">
        <v>1286</v>
      </c>
      <c r="AG312" s="17" t="s">
        <v>111</v>
      </c>
      <c r="AH312" s="22" t="s">
        <v>1287</v>
      </c>
      <c r="AI312" s="17" t="s">
        <v>1288</v>
      </c>
      <c r="AJ312" s="17" t="s">
        <v>1288</v>
      </c>
      <c r="AK312" s="18">
        <v>58</v>
      </c>
      <c r="AL312" s="18">
        <v>44</v>
      </c>
      <c r="AM312" s="18">
        <v>2552</v>
      </c>
      <c r="AN312" s="17" t="s">
        <v>103</v>
      </c>
      <c r="AO312" s="12"/>
      <c r="AP312" s="20">
        <v>0</v>
      </c>
      <c r="AQ312" s="17" t="s">
        <v>128</v>
      </c>
      <c r="AR312" s="17" t="s">
        <v>129</v>
      </c>
      <c r="AS312" s="17" t="s">
        <v>1289</v>
      </c>
      <c r="AT312" s="17" t="s">
        <v>130</v>
      </c>
      <c r="AU312" s="17" t="s">
        <v>131</v>
      </c>
      <c r="AV312" s="17" t="s">
        <v>132</v>
      </c>
      <c r="AW312" s="17" t="s">
        <v>133</v>
      </c>
      <c r="AX312" s="17" t="s">
        <v>134</v>
      </c>
      <c r="AY312" s="17" t="s">
        <v>133</v>
      </c>
      <c r="AZ312" s="17" t="s">
        <v>1290</v>
      </c>
      <c r="BA312" s="17" t="s">
        <v>103</v>
      </c>
      <c r="BB312" s="21">
        <v>801</v>
      </c>
      <c r="BC312" s="18">
        <v>2</v>
      </c>
      <c r="BD312" s="18">
        <v>9</v>
      </c>
      <c r="BE312" s="18">
        <v>4</v>
      </c>
      <c r="BF312" s="18">
        <v>147</v>
      </c>
      <c r="BG312" s="18">
        <v>6</v>
      </c>
      <c r="BH312" s="18">
        <v>2</v>
      </c>
      <c r="BI312" s="18">
        <v>29.624967000000002</v>
      </c>
      <c r="BJ312" s="18">
        <v>-95.279503500000004</v>
      </c>
    </row>
    <row r="313" spans="1:62" x14ac:dyDescent="0.3">
      <c r="A313" s="16">
        <v>45237</v>
      </c>
      <c r="B313" s="11">
        <v>62009</v>
      </c>
      <c r="C313" s="11" t="s">
        <v>2475</v>
      </c>
      <c r="D313" s="11">
        <v>62009</v>
      </c>
      <c r="E313" s="17" t="s">
        <v>21</v>
      </c>
      <c r="F313" s="17" t="s">
        <v>103</v>
      </c>
      <c r="G313" s="17" t="s">
        <v>11</v>
      </c>
      <c r="H313" s="17" t="s">
        <v>103</v>
      </c>
      <c r="I313" s="18">
        <v>75</v>
      </c>
      <c r="J313" s="18">
        <v>241</v>
      </c>
      <c r="K313" s="18">
        <v>42561</v>
      </c>
      <c r="L313" s="11"/>
      <c r="M313" s="11"/>
      <c r="N313" s="17" t="s">
        <v>104</v>
      </c>
      <c r="O313" s="17" t="s">
        <v>104</v>
      </c>
      <c r="P313" s="16"/>
      <c r="Q313" s="16"/>
      <c r="R313" s="17"/>
      <c r="S313" s="17"/>
      <c r="T313" s="17"/>
      <c r="U313" s="17"/>
      <c r="V313" s="17"/>
      <c r="W313" s="18"/>
      <c r="X313" s="17"/>
      <c r="Y313" s="18"/>
      <c r="Z313" s="17"/>
      <c r="AA313" s="17"/>
      <c r="AB313" s="17"/>
      <c r="AC313" s="17"/>
      <c r="AD313" s="17" t="s">
        <v>3484</v>
      </c>
      <c r="AE313" s="17" t="s">
        <v>3485</v>
      </c>
      <c r="AF313" s="17" t="s">
        <v>3486</v>
      </c>
      <c r="AG313" s="17" t="s">
        <v>111</v>
      </c>
      <c r="AH313" s="22" t="s">
        <v>3487</v>
      </c>
      <c r="AI313" s="17" t="s">
        <v>3488</v>
      </c>
      <c r="AJ313" s="17" t="s">
        <v>3488</v>
      </c>
      <c r="AK313" s="18">
        <v>37</v>
      </c>
      <c r="AL313" s="18">
        <v>11</v>
      </c>
      <c r="AM313" s="18">
        <v>407</v>
      </c>
      <c r="AN313" s="17" t="s">
        <v>113</v>
      </c>
      <c r="AO313" s="20">
        <v>0</v>
      </c>
      <c r="AP313" s="20">
        <v>0</v>
      </c>
      <c r="AQ313" s="17" t="s">
        <v>911</v>
      </c>
      <c r="AR313" s="17" t="s">
        <v>912</v>
      </c>
      <c r="AS313" s="17" t="s">
        <v>3489</v>
      </c>
      <c r="AT313" s="17" t="s">
        <v>914</v>
      </c>
      <c r="AU313" s="17" t="s">
        <v>915</v>
      </c>
      <c r="AV313" s="17" t="s">
        <v>132</v>
      </c>
      <c r="AW313" s="17" t="s">
        <v>916</v>
      </c>
      <c r="AX313" s="17" t="s">
        <v>134</v>
      </c>
      <c r="AY313" s="17" t="s">
        <v>916</v>
      </c>
      <c r="AZ313" s="17" t="s">
        <v>103</v>
      </c>
      <c r="BA313" s="17" t="s">
        <v>103</v>
      </c>
      <c r="BB313" s="21">
        <v>1063</v>
      </c>
      <c r="BC313" s="18">
        <v>2</v>
      </c>
      <c r="BD313" s="18">
        <v>29</v>
      </c>
      <c r="BE313" s="18">
        <v>4</v>
      </c>
      <c r="BF313" s="18">
        <v>147</v>
      </c>
      <c r="BG313" s="18">
        <v>6</v>
      </c>
      <c r="BH313" s="18">
        <v>2</v>
      </c>
      <c r="BI313" s="18">
        <v>29.620784700000002</v>
      </c>
      <c r="BJ313" s="18">
        <v>-95.249564500000005</v>
      </c>
    </row>
    <row r="314" spans="1:62" x14ac:dyDescent="0.3">
      <c r="A314" s="16">
        <v>45237</v>
      </c>
      <c r="B314" s="18">
        <v>62010</v>
      </c>
      <c r="C314" s="18" t="s">
        <v>2475</v>
      </c>
      <c r="D314" s="18">
        <v>62010</v>
      </c>
      <c r="E314" s="17" t="s">
        <v>21</v>
      </c>
      <c r="F314" s="17" t="s">
        <v>103</v>
      </c>
      <c r="G314" s="17" t="s">
        <v>17</v>
      </c>
      <c r="H314" s="17" t="s">
        <v>103</v>
      </c>
      <c r="I314" s="18">
        <v>1421</v>
      </c>
      <c r="J314" s="18">
        <v>3202</v>
      </c>
      <c r="K314" s="18">
        <v>0</v>
      </c>
      <c r="L314" s="11"/>
      <c r="M314" s="11"/>
      <c r="N314" s="17" t="s">
        <v>104</v>
      </c>
      <c r="O314" s="17" t="s">
        <v>104</v>
      </c>
      <c r="P314" s="16"/>
      <c r="Q314" s="16"/>
      <c r="R314" s="17"/>
      <c r="S314" s="17"/>
      <c r="T314" s="17"/>
      <c r="U314" s="17"/>
      <c r="V314" s="17"/>
      <c r="W314" s="18"/>
      <c r="X314" s="17"/>
      <c r="Y314" s="18"/>
      <c r="Z314" s="17"/>
      <c r="AA314" s="17"/>
      <c r="AB314" s="17"/>
      <c r="AC314" s="17"/>
      <c r="AD314" s="17" t="s">
        <v>3490</v>
      </c>
      <c r="AE314" s="17" t="s">
        <v>3491</v>
      </c>
      <c r="AF314" s="17" t="s">
        <v>3492</v>
      </c>
      <c r="AG314" s="17" t="s">
        <v>111</v>
      </c>
      <c r="AH314" s="19">
        <v>77089</v>
      </c>
      <c r="AI314" s="17" t="s">
        <v>796</v>
      </c>
      <c r="AJ314" s="17" t="s">
        <v>796</v>
      </c>
      <c r="AK314" s="18">
        <v>78</v>
      </c>
      <c r="AL314" s="18">
        <v>56</v>
      </c>
      <c r="AM314" s="18">
        <v>4368</v>
      </c>
      <c r="AN314" s="17" t="s">
        <v>103</v>
      </c>
      <c r="AO314" s="12"/>
      <c r="AP314" s="20">
        <v>0</v>
      </c>
      <c r="AQ314" s="17" t="s">
        <v>3356</v>
      </c>
      <c r="AR314" s="17" t="s">
        <v>3357</v>
      </c>
      <c r="AS314" s="17" t="s">
        <v>3493</v>
      </c>
      <c r="AT314" s="17" t="s">
        <v>3359</v>
      </c>
      <c r="AU314" s="17" t="s">
        <v>3386</v>
      </c>
      <c r="AV314" s="17" t="s">
        <v>132</v>
      </c>
      <c r="AW314" s="17" t="s">
        <v>3361</v>
      </c>
      <c r="AX314" s="17" t="s">
        <v>134</v>
      </c>
      <c r="AY314" s="17" t="s">
        <v>3361</v>
      </c>
      <c r="AZ314" s="17" t="s">
        <v>103</v>
      </c>
      <c r="BA314" s="17" t="s">
        <v>103</v>
      </c>
      <c r="BB314" s="21">
        <v>1064</v>
      </c>
      <c r="BC314" s="18">
        <v>2</v>
      </c>
      <c r="BD314" s="18">
        <v>36</v>
      </c>
      <c r="BE314" s="18">
        <v>4</v>
      </c>
      <c r="BF314" s="18">
        <v>129</v>
      </c>
      <c r="BG314" s="18">
        <v>11</v>
      </c>
      <c r="BH314" s="18">
        <v>2</v>
      </c>
      <c r="BI314" s="18">
        <v>29.570209999999999</v>
      </c>
      <c r="BJ314" s="18">
        <v>-95.223640000000003</v>
      </c>
    </row>
    <row r="315" spans="1:62" x14ac:dyDescent="0.3">
      <c r="A315" s="11"/>
      <c r="B315" s="11">
        <v>61012</v>
      </c>
      <c r="C315" s="11"/>
      <c r="D315" s="11">
        <v>62012</v>
      </c>
      <c r="E315" s="17" t="s">
        <v>21</v>
      </c>
      <c r="F315" s="17"/>
      <c r="G315" s="17" t="s">
        <v>11</v>
      </c>
      <c r="H315" s="17" t="s">
        <v>11</v>
      </c>
      <c r="I315" s="18">
        <v>51</v>
      </c>
      <c r="J315" s="18">
        <v>294</v>
      </c>
      <c r="K315" s="18">
        <v>21291</v>
      </c>
      <c r="L315" s="18">
        <v>294</v>
      </c>
      <c r="M315" s="18">
        <v>21291</v>
      </c>
      <c r="N315" s="17" t="s">
        <v>104</v>
      </c>
      <c r="O315" s="17" t="s">
        <v>104</v>
      </c>
      <c r="P315" s="16"/>
      <c r="Q315" s="16"/>
      <c r="R315" s="17"/>
      <c r="S315" s="17"/>
      <c r="T315" s="17"/>
      <c r="U315" s="17"/>
      <c r="V315" s="17"/>
      <c r="W315" s="18"/>
      <c r="X315" s="17"/>
      <c r="Y315" s="18"/>
      <c r="Z315" s="17"/>
      <c r="AA315" s="17"/>
      <c r="AB315" s="17"/>
      <c r="AC315" s="17"/>
      <c r="AD315" s="17" t="s">
        <v>736</v>
      </c>
      <c r="AE315" s="17" t="s">
        <v>737</v>
      </c>
      <c r="AF315" s="17" t="s">
        <v>738</v>
      </c>
      <c r="AG315" s="17" t="s">
        <v>111</v>
      </c>
      <c r="AH315" s="19">
        <v>77089</v>
      </c>
      <c r="AI315" s="17" t="s">
        <v>142</v>
      </c>
      <c r="AJ315" s="17" t="s">
        <v>142</v>
      </c>
      <c r="AK315" s="18">
        <v>41</v>
      </c>
      <c r="AL315" s="18">
        <v>52</v>
      </c>
      <c r="AM315" s="18">
        <v>2132</v>
      </c>
      <c r="AN315" s="17" t="s">
        <v>113</v>
      </c>
      <c r="AO315" s="20">
        <v>0</v>
      </c>
      <c r="AP315" s="20">
        <v>0</v>
      </c>
      <c r="AQ315" s="17" t="s">
        <v>739</v>
      </c>
      <c r="AR315" s="17" t="s">
        <v>740</v>
      </c>
      <c r="AS315" s="17" t="s">
        <v>741</v>
      </c>
      <c r="AT315" s="17" t="s">
        <v>742</v>
      </c>
      <c r="AU315" s="17" t="s">
        <v>743</v>
      </c>
      <c r="AV315" s="17" t="s">
        <v>245</v>
      </c>
      <c r="AW315" s="17" t="s">
        <v>744</v>
      </c>
      <c r="AX315" s="17" t="s">
        <v>745</v>
      </c>
      <c r="AY315" s="17" t="s">
        <v>745</v>
      </c>
      <c r="AZ315" s="17" t="s">
        <v>103</v>
      </c>
      <c r="BA315" s="17" t="s">
        <v>103</v>
      </c>
      <c r="BB315" s="21">
        <v>774</v>
      </c>
      <c r="BC315" s="18">
        <v>1</v>
      </c>
      <c r="BD315" s="18">
        <v>29</v>
      </c>
      <c r="BE315" s="18">
        <v>4</v>
      </c>
      <c r="BF315" s="18">
        <v>131</v>
      </c>
      <c r="BG315" s="18">
        <v>6</v>
      </c>
      <c r="BH315" s="18">
        <v>2</v>
      </c>
      <c r="BI315" s="18">
        <v>29.598362999999999</v>
      </c>
      <c r="BJ315" s="18">
        <v>-95.251626000000002</v>
      </c>
    </row>
    <row r="316" spans="1:62" x14ac:dyDescent="0.3">
      <c r="A316" s="16">
        <v>45237</v>
      </c>
      <c r="B316" s="11">
        <v>62014</v>
      </c>
      <c r="C316" s="11"/>
      <c r="D316" s="11">
        <v>62014</v>
      </c>
      <c r="E316" s="17" t="s">
        <v>21</v>
      </c>
      <c r="F316" s="17" t="s">
        <v>103</v>
      </c>
      <c r="G316" s="17" t="s">
        <v>10</v>
      </c>
      <c r="H316" s="17" t="s">
        <v>103</v>
      </c>
      <c r="I316" s="18">
        <v>785</v>
      </c>
      <c r="J316" s="18">
        <v>2474</v>
      </c>
      <c r="K316" s="18">
        <v>43778</v>
      </c>
      <c r="L316" s="11"/>
      <c r="M316" s="11"/>
      <c r="N316" s="17" t="s">
        <v>105</v>
      </c>
      <c r="O316" s="17" t="s">
        <v>105</v>
      </c>
      <c r="P316" s="16"/>
      <c r="Q316" s="16"/>
      <c r="R316" s="17"/>
      <c r="S316" s="17"/>
      <c r="T316" s="17"/>
      <c r="U316" s="17"/>
      <c r="V316" s="17"/>
      <c r="W316" s="18"/>
      <c r="X316" s="17"/>
      <c r="Y316" s="18"/>
      <c r="Z316" s="17"/>
      <c r="AA316" s="17"/>
      <c r="AB316" s="17"/>
      <c r="AC316" s="17"/>
      <c r="AD316" s="17" t="s">
        <v>960</v>
      </c>
      <c r="AE316" s="17" t="s">
        <v>961</v>
      </c>
      <c r="AF316" s="17" t="s">
        <v>962</v>
      </c>
      <c r="AG316" s="17" t="s">
        <v>963</v>
      </c>
      <c r="AH316" s="22" t="s">
        <v>964</v>
      </c>
      <c r="AI316" s="17" t="s">
        <v>254</v>
      </c>
      <c r="AJ316" s="17" t="s">
        <v>254</v>
      </c>
      <c r="AK316" s="11"/>
      <c r="AL316" s="11"/>
      <c r="AM316" s="18">
        <f>AK316*AL316</f>
        <v>0</v>
      </c>
      <c r="AN316" s="17" t="s">
        <v>113</v>
      </c>
      <c r="AO316" s="12"/>
      <c r="AP316" s="12"/>
      <c r="AQ316" s="17" t="s">
        <v>965</v>
      </c>
      <c r="AR316" s="17" t="s">
        <v>966</v>
      </c>
      <c r="AS316" s="17" t="s">
        <v>967</v>
      </c>
      <c r="AT316" s="17" t="s">
        <v>103</v>
      </c>
      <c r="AU316" s="17" t="s">
        <v>968</v>
      </c>
      <c r="AV316" s="17" t="s">
        <v>119</v>
      </c>
      <c r="AW316" s="17" t="s">
        <v>120</v>
      </c>
      <c r="AX316" s="17" t="s">
        <v>120</v>
      </c>
      <c r="AY316" s="17" t="s">
        <v>121</v>
      </c>
      <c r="AZ316" s="17" t="s">
        <v>103</v>
      </c>
      <c r="BA316" s="17" t="s">
        <v>103</v>
      </c>
      <c r="BB316" s="21">
        <v>742</v>
      </c>
      <c r="BC316" s="18">
        <v>2</v>
      </c>
      <c r="BD316" s="18">
        <v>36</v>
      </c>
      <c r="BE316" s="18">
        <v>8</v>
      </c>
      <c r="BF316" s="18">
        <v>129</v>
      </c>
      <c r="BG316" s="18">
        <v>11</v>
      </c>
      <c r="BH316" s="18">
        <v>2</v>
      </c>
      <c r="BI316" s="18">
        <v>29.523429</v>
      </c>
      <c r="BJ316" s="18">
        <v>-95.140197000000001</v>
      </c>
    </row>
    <row r="317" spans="1:62" x14ac:dyDescent="0.3">
      <c r="A317" s="16">
        <v>45237</v>
      </c>
      <c r="B317" s="11">
        <v>62017</v>
      </c>
      <c r="C317" s="11" t="s">
        <v>2475</v>
      </c>
      <c r="D317" s="11">
        <v>62017</v>
      </c>
      <c r="E317" s="17" t="s">
        <v>21</v>
      </c>
      <c r="F317" s="17" t="s">
        <v>103</v>
      </c>
      <c r="G317" s="17" t="s">
        <v>10</v>
      </c>
      <c r="H317" s="17" t="s">
        <v>103</v>
      </c>
      <c r="I317" s="18">
        <v>985</v>
      </c>
      <c r="J317" s="18">
        <v>1514</v>
      </c>
      <c r="K317" s="18">
        <v>42399</v>
      </c>
      <c r="L317" s="11"/>
      <c r="M317" s="11"/>
      <c r="N317" s="17" t="s">
        <v>104</v>
      </c>
      <c r="O317" s="17" t="s">
        <v>104</v>
      </c>
      <c r="P317" s="16"/>
      <c r="Q317" s="16"/>
      <c r="R317" s="17"/>
      <c r="S317" s="17"/>
      <c r="T317" s="17"/>
      <c r="U317" s="17"/>
      <c r="V317" s="17"/>
      <c r="W317" s="18"/>
      <c r="X317" s="17"/>
      <c r="Y317" s="18"/>
      <c r="Z317" s="17"/>
      <c r="AA317" s="17"/>
      <c r="AB317" s="17"/>
      <c r="AC317" s="17"/>
      <c r="AD317" s="17" t="s">
        <v>3494</v>
      </c>
      <c r="AE317" s="17" t="s">
        <v>3495</v>
      </c>
      <c r="AF317" s="17" t="s">
        <v>3496</v>
      </c>
      <c r="AG317" s="17" t="s">
        <v>111</v>
      </c>
      <c r="AH317" s="22" t="s">
        <v>3497</v>
      </c>
      <c r="AI317" s="17" t="s">
        <v>254</v>
      </c>
      <c r="AJ317" s="17" t="s">
        <v>254</v>
      </c>
      <c r="AK317" s="18">
        <v>84</v>
      </c>
      <c r="AL317" s="18">
        <v>58</v>
      </c>
      <c r="AM317" s="18">
        <v>4872</v>
      </c>
      <c r="AN317" s="17" t="s">
        <v>113</v>
      </c>
      <c r="AO317" s="20">
        <v>0</v>
      </c>
      <c r="AP317" s="20">
        <v>0</v>
      </c>
      <c r="AQ317" s="17" t="s">
        <v>911</v>
      </c>
      <c r="AR317" s="17" t="s">
        <v>912</v>
      </c>
      <c r="AS317" s="17" t="s">
        <v>3498</v>
      </c>
      <c r="AT317" s="17" t="s">
        <v>914</v>
      </c>
      <c r="AU317" s="17" t="s">
        <v>915</v>
      </c>
      <c r="AV317" s="17" t="s">
        <v>132</v>
      </c>
      <c r="AW317" s="17" t="s">
        <v>916</v>
      </c>
      <c r="AX317" s="17" t="s">
        <v>134</v>
      </c>
      <c r="AY317" s="17" t="s">
        <v>916</v>
      </c>
      <c r="AZ317" s="17" t="s">
        <v>103</v>
      </c>
      <c r="BA317" s="17" t="s">
        <v>103</v>
      </c>
      <c r="BB317" s="21">
        <v>417</v>
      </c>
      <c r="BC317" s="18">
        <v>2</v>
      </c>
      <c r="BD317" s="18">
        <v>36</v>
      </c>
      <c r="BE317" s="18">
        <v>4</v>
      </c>
      <c r="BF317" s="18">
        <v>144</v>
      </c>
      <c r="BG317" s="18">
        <v>6</v>
      </c>
      <c r="BH317" s="18">
        <v>2</v>
      </c>
      <c r="BI317" s="18">
        <v>29.595383999999999</v>
      </c>
      <c r="BJ317" s="18">
        <v>-95.217268500000003</v>
      </c>
    </row>
    <row r="318" spans="1:62" x14ac:dyDescent="0.3">
      <c r="A318" s="16">
        <v>45237</v>
      </c>
      <c r="B318" s="11">
        <v>62018</v>
      </c>
      <c r="C318" s="11" t="s">
        <v>2475</v>
      </c>
      <c r="D318" s="11">
        <v>62018</v>
      </c>
      <c r="E318" s="17" t="s">
        <v>21</v>
      </c>
      <c r="F318" s="17" t="s">
        <v>103</v>
      </c>
      <c r="G318" s="17" t="s">
        <v>10</v>
      </c>
      <c r="H318" s="17" t="s">
        <v>103</v>
      </c>
      <c r="I318" s="18">
        <v>743</v>
      </c>
      <c r="J318" s="18">
        <v>337</v>
      </c>
      <c r="K318" s="18">
        <v>42217</v>
      </c>
      <c r="L318" s="11"/>
      <c r="M318" s="11"/>
      <c r="N318" s="17" t="s">
        <v>104</v>
      </c>
      <c r="O318" s="17" t="s">
        <v>104</v>
      </c>
      <c r="P318" s="16"/>
      <c r="Q318" s="16"/>
      <c r="R318" s="17"/>
      <c r="S318" s="17"/>
      <c r="T318" s="17"/>
      <c r="U318" s="17"/>
      <c r="V318" s="17"/>
      <c r="W318" s="18"/>
      <c r="X318" s="17"/>
      <c r="Y318" s="18"/>
      <c r="Z318" s="17"/>
      <c r="AA318" s="17"/>
      <c r="AB318" s="17"/>
      <c r="AC318" s="17"/>
      <c r="AD318" s="17" t="s">
        <v>3499</v>
      </c>
      <c r="AE318" s="17" t="s">
        <v>3500</v>
      </c>
      <c r="AF318" s="17" t="s">
        <v>3501</v>
      </c>
      <c r="AG318" s="17" t="s">
        <v>111</v>
      </c>
      <c r="AH318" s="22" t="s">
        <v>3502</v>
      </c>
      <c r="AI318" s="17" t="s">
        <v>254</v>
      </c>
      <c r="AJ318" s="17" t="s">
        <v>254</v>
      </c>
      <c r="AK318" s="18">
        <v>51</v>
      </c>
      <c r="AL318" s="18">
        <v>76</v>
      </c>
      <c r="AM318" s="18">
        <v>3876</v>
      </c>
      <c r="AN318" s="17" t="s">
        <v>113</v>
      </c>
      <c r="AO318" s="20">
        <v>0</v>
      </c>
      <c r="AP318" s="20">
        <v>0</v>
      </c>
      <c r="AQ318" s="17" t="s">
        <v>911</v>
      </c>
      <c r="AR318" s="17" t="s">
        <v>912</v>
      </c>
      <c r="AS318" s="17" t="s">
        <v>3313</v>
      </c>
      <c r="AT318" s="17" t="s">
        <v>914</v>
      </c>
      <c r="AU318" s="17" t="s">
        <v>915</v>
      </c>
      <c r="AV318" s="17" t="s">
        <v>132</v>
      </c>
      <c r="AW318" s="17" t="s">
        <v>916</v>
      </c>
      <c r="AX318" s="17" t="s">
        <v>134</v>
      </c>
      <c r="AY318" s="17" t="s">
        <v>916</v>
      </c>
      <c r="AZ318" s="17" t="s">
        <v>103</v>
      </c>
      <c r="BA318" s="17" t="s">
        <v>103</v>
      </c>
      <c r="BB318" s="21">
        <v>1116</v>
      </c>
      <c r="BC318" s="18">
        <v>2</v>
      </c>
      <c r="BD318" s="18">
        <v>36</v>
      </c>
      <c r="BE318" s="18">
        <v>4</v>
      </c>
      <c r="BF318" s="18">
        <v>129</v>
      </c>
      <c r="BG318" s="18">
        <v>11</v>
      </c>
      <c r="BH318" s="18">
        <v>2</v>
      </c>
      <c r="BI318" s="18">
        <v>29.575341000000002</v>
      </c>
      <c r="BJ318" s="18">
        <v>-95.245375499999994</v>
      </c>
    </row>
    <row r="319" spans="1:62" x14ac:dyDescent="0.3">
      <c r="A319" s="16">
        <v>45269</v>
      </c>
      <c r="B319" s="11">
        <v>62023</v>
      </c>
      <c r="C319" s="11" t="s">
        <v>2475</v>
      </c>
      <c r="D319" s="11">
        <v>62023</v>
      </c>
      <c r="E319" s="17" t="s">
        <v>21</v>
      </c>
      <c r="F319" s="17" t="s">
        <v>103</v>
      </c>
      <c r="G319" s="17" t="s">
        <v>11</v>
      </c>
      <c r="H319" s="17" t="s">
        <v>103</v>
      </c>
      <c r="I319" s="18">
        <v>1232</v>
      </c>
      <c r="J319" s="18">
        <v>1244</v>
      </c>
      <c r="K319" s="18">
        <v>42990</v>
      </c>
      <c r="L319" s="11"/>
      <c r="M319" s="11"/>
      <c r="N319" s="17" t="s">
        <v>104</v>
      </c>
      <c r="O319" s="17" t="s">
        <v>104</v>
      </c>
      <c r="P319" s="16"/>
      <c r="Q319" s="16"/>
      <c r="R319" s="17"/>
      <c r="S319" s="17"/>
      <c r="T319" s="17"/>
      <c r="U319" s="17"/>
      <c r="V319" s="17"/>
      <c r="W319" s="18"/>
      <c r="X319" s="17"/>
      <c r="Y319" s="18"/>
      <c r="Z319" s="17"/>
      <c r="AA319" s="17"/>
      <c r="AB319" s="17"/>
      <c r="AC319" s="17"/>
      <c r="AD319" s="17" t="s">
        <v>3503</v>
      </c>
      <c r="AE319" s="17" t="s">
        <v>3504</v>
      </c>
      <c r="AF319" s="17" t="s">
        <v>3505</v>
      </c>
      <c r="AG319" s="17" t="s">
        <v>111</v>
      </c>
      <c r="AH319" s="19">
        <v>77033</v>
      </c>
      <c r="AI319" s="17" t="s">
        <v>254</v>
      </c>
      <c r="AJ319" s="17" t="s">
        <v>254</v>
      </c>
      <c r="AK319" s="18">
        <v>74</v>
      </c>
      <c r="AL319" s="18">
        <v>99</v>
      </c>
      <c r="AM319" s="18">
        <v>7326</v>
      </c>
      <c r="AN319" s="17" t="s">
        <v>113</v>
      </c>
      <c r="AO319" s="20">
        <v>150</v>
      </c>
      <c r="AP319" s="20">
        <v>150</v>
      </c>
      <c r="AQ319" s="17" t="s">
        <v>3506</v>
      </c>
      <c r="AR319" s="17" t="s">
        <v>3507</v>
      </c>
      <c r="AS319" s="17" t="s">
        <v>3508</v>
      </c>
      <c r="AT319" s="17" t="s">
        <v>3509</v>
      </c>
      <c r="AU319" s="17" t="s">
        <v>3510</v>
      </c>
      <c r="AV319" s="17" t="s">
        <v>119</v>
      </c>
      <c r="AW319" s="17" t="s">
        <v>120</v>
      </c>
      <c r="AX319" s="17" t="s">
        <v>120</v>
      </c>
      <c r="AY319" s="17" t="s">
        <v>121</v>
      </c>
      <c r="AZ319" s="17" t="s">
        <v>103</v>
      </c>
      <c r="BA319" s="17" t="s">
        <v>103</v>
      </c>
      <c r="BB319" s="21">
        <v>573</v>
      </c>
      <c r="BC319" s="18">
        <v>1</v>
      </c>
      <c r="BD319" s="18">
        <v>9</v>
      </c>
      <c r="BE319" s="18">
        <v>4</v>
      </c>
      <c r="BF319" s="18">
        <v>146</v>
      </c>
      <c r="BG319" s="18">
        <v>13</v>
      </c>
      <c r="BH319" s="18">
        <v>7</v>
      </c>
      <c r="BI319" s="18">
        <v>29.672802000000001</v>
      </c>
      <c r="BJ319" s="18">
        <v>-95.354000999999997</v>
      </c>
    </row>
    <row r="320" spans="1:62" x14ac:dyDescent="0.3">
      <c r="A320" s="16">
        <v>45237</v>
      </c>
      <c r="B320" s="11">
        <v>62024</v>
      </c>
      <c r="C320" s="11"/>
      <c r="D320" s="11">
        <v>62024</v>
      </c>
      <c r="E320" s="17" t="s">
        <v>21</v>
      </c>
      <c r="F320" s="17" t="s">
        <v>103</v>
      </c>
      <c r="G320" s="17" t="s">
        <v>11</v>
      </c>
      <c r="H320" s="17" t="s">
        <v>103</v>
      </c>
      <c r="I320" s="18">
        <v>107</v>
      </c>
      <c r="J320" s="18">
        <v>3082</v>
      </c>
      <c r="K320" s="18">
        <v>42998</v>
      </c>
      <c r="L320" s="11"/>
      <c r="M320" s="11"/>
      <c r="N320" s="17" t="s">
        <v>104</v>
      </c>
      <c r="O320" s="17" t="s">
        <v>104</v>
      </c>
      <c r="P320" s="16"/>
      <c r="Q320" s="16"/>
      <c r="R320" s="17"/>
      <c r="S320" s="17"/>
      <c r="T320" s="17"/>
      <c r="U320" s="17"/>
      <c r="V320" s="17"/>
      <c r="W320" s="18"/>
      <c r="X320" s="17"/>
      <c r="Y320" s="18"/>
      <c r="Z320" s="17"/>
      <c r="AA320" s="17"/>
      <c r="AB320" s="17"/>
      <c r="AC320" s="17"/>
      <c r="AD320" s="17" t="s">
        <v>388</v>
      </c>
      <c r="AE320" s="17" t="s">
        <v>3511</v>
      </c>
      <c r="AF320" s="17" t="s">
        <v>3512</v>
      </c>
      <c r="AG320" s="17" t="s">
        <v>111</v>
      </c>
      <c r="AH320" s="19">
        <v>77033</v>
      </c>
      <c r="AI320" s="17" t="s">
        <v>254</v>
      </c>
      <c r="AJ320" s="17" t="s">
        <v>254</v>
      </c>
      <c r="AK320" s="18">
        <v>46</v>
      </c>
      <c r="AL320" s="18">
        <v>61</v>
      </c>
      <c r="AM320" s="18">
        <v>2806</v>
      </c>
      <c r="AN320" s="17" t="s">
        <v>103</v>
      </c>
      <c r="AO320" s="12"/>
      <c r="AP320" s="20">
        <v>0</v>
      </c>
      <c r="AQ320" s="17" t="s">
        <v>128</v>
      </c>
      <c r="AR320" s="17" t="s">
        <v>129</v>
      </c>
      <c r="AS320" s="17" t="s">
        <v>3513</v>
      </c>
      <c r="AT320" s="17" t="s">
        <v>130</v>
      </c>
      <c r="AU320" s="17" t="s">
        <v>131</v>
      </c>
      <c r="AV320" s="17" t="s">
        <v>132</v>
      </c>
      <c r="AW320" s="17" t="s">
        <v>133</v>
      </c>
      <c r="AX320" s="17" t="s">
        <v>134</v>
      </c>
      <c r="AY320" s="17" t="s">
        <v>133</v>
      </c>
      <c r="AZ320" s="17" t="s">
        <v>3514</v>
      </c>
      <c r="BA320" s="17" t="s">
        <v>103</v>
      </c>
      <c r="BB320" s="21">
        <v>288</v>
      </c>
      <c r="BC320" s="18">
        <v>1</v>
      </c>
      <c r="BD320" s="18">
        <v>9</v>
      </c>
      <c r="BE320" s="18">
        <v>4</v>
      </c>
      <c r="BF320" s="18">
        <v>147</v>
      </c>
      <c r="BG320" s="18">
        <v>13</v>
      </c>
      <c r="BH320" s="18">
        <v>7</v>
      </c>
      <c r="BI320" s="18">
        <v>29.659652999999999</v>
      </c>
      <c r="BJ320" s="18">
        <v>-95.327428499999996</v>
      </c>
    </row>
    <row r="321" spans="1:62" x14ac:dyDescent="0.3">
      <c r="A321" s="16">
        <v>45269</v>
      </c>
      <c r="B321" s="11">
        <v>62025</v>
      </c>
      <c r="C321" s="11"/>
      <c r="D321" s="11">
        <v>62025</v>
      </c>
      <c r="E321" s="17" t="s">
        <v>21</v>
      </c>
      <c r="F321" s="17" t="s">
        <v>103</v>
      </c>
      <c r="G321" s="17" t="s">
        <v>11</v>
      </c>
      <c r="H321" s="17" t="s">
        <v>103</v>
      </c>
      <c r="I321" s="18">
        <v>326</v>
      </c>
      <c r="J321" s="18">
        <v>1413</v>
      </c>
      <c r="K321" s="18">
        <v>43976</v>
      </c>
      <c r="L321" s="11"/>
      <c r="M321" s="11"/>
      <c r="N321" s="17" t="s">
        <v>104</v>
      </c>
      <c r="O321" s="17" t="s">
        <v>104</v>
      </c>
      <c r="P321" s="16"/>
      <c r="Q321" s="16"/>
      <c r="R321" s="17"/>
      <c r="S321" s="17"/>
      <c r="T321" s="17"/>
      <c r="U321" s="17"/>
      <c r="V321" s="17"/>
      <c r="W321" s="18"/>
      <c r="X321" s="17"/>
      <c r="Y321" s="18"/>
      <c r="Z321" s="17"/>
      <c r="AA321" s="17"/>
      <c r="AB321" s="17"/>
      <c r="AC321" s="17"/>
      <c r="AD321" s="17" t="s">
        <v>1433</v>
      </c>
      <c r="AE321" s="17" t="s">
        <v>1434</v>
      </c>
      <c r="AF321" s="17" t="s">
        <v>1435</v>
      </c>
      <c r="AG321" s="17" t="s">
        <v>111</v>
      </c>
      <c r="AH321" s="22" t="s">
        <v>1436</v>
      </c>
      <c r="AI321" s="17" t="s">
        <v>873</v>
      </c>
      <c r="AJ321" s="17" t="s">
        <v>873</v>
      </c>
      <c r="AK321" s="18">
        <v>67</v>
      </c>
      <c r="AL321" s="18">
        <v>45</v>
      </c>
      <c r="AM321" s="18">
        <v>3015</v>
      </c>
      <c r="AN321" s="17" t="s">
        <v>103</v>
      </c>
      <c r="AO321" s="12"/>
      <c r="AP321" s="20">
        <v>0</v>
      </c>
      <c r="AQ321" s="17" t="s">
        <v>128</v>
      </c>
      <c r="AR321" s="17" t="s">
        <v>129</v>
      </c>
      <c r="AS321" s="17" t="s">
        <v>1437</v>
      </c>
      <c r="AT321" s="17" t="s">
        <v>130</v>
      </c>
      <c r="AU321" s="17" t="s">
        <v>131</v>
      </c>
      <c r="AV321" s="17" t="s">
        <v>132</v>
      </c>
      <c r="AW321" s="17" t="s">
        <v>133</v>
      </c>
      <c r="AX321" s="17" t="s">
        <v>134</v>
      </c>
      <c r="AY321" s="17" t="s">
        <v>133</v>
      </c>
      <c r="AZ321" s="17" t="s">
        <v>1438</v>
      </c>
      <c r="BA321" s="17" t="s">
        <v>103</v>
      </c>
      <c r="BB321" s="21">
        <v>238</v>
      </c>
      <c r="BC321" s="18">
        <v>1</v>
      </c>
      <c r="BD321" s="18">
        <v>9</v>
      </c>
      <c r="BE321" s="18">
        <v>4</v>
      </c>
      <c r="BF321" s="18">
        <v>147</v>
      </c>
      <c r="BG321" s="18">
        <v>13</v>
      </c>
      <c r="BH321" s="18">
        <v>7</v>
      </c>
      <c r="BI321" s="18">
        <v>29.682044999999999</v>
      </c>
      <c r="BJ321" s="18">
        <v>-95.333827499999998</v>
      </c>
    </row>
    <row r="322" spans="1:62" x14ac:dyDescent="0.3">
      <c r="A322" s="26">
        <v>45237</v>
      </c>
      <c r="B322" s="8">
        <v>62027</v>
      </c>
      <c r="C322" s="8" t="s">
        <v>2475</v>
      </c>
      <c r="D322" s="8">
        <v>62027</v>
      </c>
      <c r="E322" s="10" t="s">
        <v>21</v>
      </c>
      <c r="F322" s="10" t="s">
        <v>103</v>
      </c>
      <c r="G322" s="10" t="s">
        <v>11</v>
      </c>
      <c r="H322" s="10" t="s">
        <v>103</v>
      </c>
      <c r="I322" s="8">
        <v>193</v>
      </c>
      <c r="J322" s="8">
        <v>541</v>
      </c>
      <c r="K322" s="8">
        <v>43029</v>
      </c>
      <c r="L322" s="9"/>
      <c r="M322" s="9"/>
      <c r="N322" s="10" t="s">
        <v>104</v>
      </c>
      <c r="O322" s="10" t="s">
        <v>104</v>
      </c>
      <c r="P322" s="26"/>
      <c r="Q322" s="26"/>
      <c r="R322" s="10"/>
      <c r="S322" s="10"/>
      <c r="T322" s="10"/>
      <c r="U322" s="10"/>
      <c r="V322" s="10"/>
      <c r="W322" s="8"/>
      <c r="X322" s="10"/>
      <c r="Y322" s="8"/>
      <c r="Z322" s="10"/>
      <c r="AA322" s="10"/>
      <c r="AB322" s="10"/>
      <c r="AC322" s="10"/>
      <c r="AD322" s="10" t="s">
        <v>3515</v>
      </c>
      <c r="AE322" s="10" t="s">
        <v>3516</v>
      </c>
      <c r="AF322" s="10" t="s">
        <v>3517</v>
      </c>
      <c r="AG322" s="10" t="s">
        <v>111</v>
      </c>
      <c r="AH322" s="27" t="s">
        <v>3518</v>
      </c>
      <c r="AI322" s="10" t="s">
        <v>142</v>
      </c>
      <c r="AJ322" s="10" t="s">
        <v>103</v>
      </c>
      <c r="AK322" s="8">
        <v>67</v>
      </c>
      <c r="AL322" s="8">
        <v>20</v>
      </c>
      <c r="AM322" s="8">
        <v>1340</v>
      </c>
      <c r="AN322" s="10"/>
      <c r="AO322" s="28"/>
      <c r="AP322" s="28">
        <f>AO322</f>
        <v>0</v>
      </c>
      <c r="AQ322" s="10" t="s">
        <v>128</v>
      </c>
      <c r="AR322" s="10" t="s">
        <v>129</v>
      </c>
      <c r="AS322" s="10" t="s">
        <v>3519</v>
      </c>
      <c r="AT322" s="10" t="s">
        <v>130</v>
      </c>
      <c r="AU322" s="10" t="s">
        <v>131</v>
      </c>
      <c r="AV322" s="10" t="s">
        <v>132</v>
      </c>
      <c r="AW322" s="10" t="s">
        <v>133</v>
      </c>
      <c r="AX322" s="10" t="s">
        <v>134</v>
      </c>
      <c r="AY322" s="10" t="s">
        <v>133</v>
      </c>
      <c r="AZ322" s="10" t="s">
        <v>3520</v>
      </c>
      <c r="BA322" s="10" t="s">
        <v>103</v>
      </c>
      <c r="BB322" s="29">
        <v>237</v>
      </c>
      <c r="BC322" s="8">
        <v>1</v>
      </c>
      <c r="BD322" s="8">
        <v>9</v>
      </c>
      <c r="BE322" s="8">
        <v>4</v>
      </c>
      <c r="BF322" s="8">
        <v>147</v>
      </c>
      <c r="BG322" s="8">
        <v>13</v>
      </c>
      <c r="BH322" s="8">
        <v>7</v>
      </c>
      <c r="BI322" s="8">
        <v>29.674683000000002</v>
      </c>
      <c r="BJ322" s="8">
        <v>-95.340599999999995</v>
      </c>
    </row>
    <row r="323" spans="1:62" x14ac:dyDescent="0.3">
      <c r="A323" s="16">
        <v>45269</v>
      </c>
      <c r="B323" s="18">
        <v>62028</v>
      </c>
      <c r="C323" s="18" t="s">
        <v>2475</v>
      </c>
      <c r="D323" s="18">
        <v>62028</v>
      </c>
      <c r="E323" s="17" t="s">
        <v>21</v>
      </c>
      <c r="F323" s="17" t="s">
        <v>103</v>
      </c>
      <c r="G323" s="17" t="s">
        <v>10</v>
      </c>
      <c r="H323" s="17" t="s">
        <v>103</v>
      </c>
      <c r="I323" s="18">
        <v>477</v>
      </c>
      <c r="J323" s="18">
        <v>1094</v>
      </c>
      <c r="K323" s="18">
        <v>43945</v>
      </c>
      <c r="L323" s="11"/>
      <c r="M323" s="11"/>
      <c r="N323" s="17" t="s">
        <v>105</v>
      </c>
      <c r="O323" s="17" t="s">
        <v>105</v>
      </c>
      <c r="P323" s="16"/>
      <c r="Q323" s="16"/>
      <c r="R323" s="17"/>
      <c r="S323" s="17"/>
      <c r="T323" s="17"/>
      <c r="U323" s="17"/>
      <c r="V323" s="17"/>
      <c r="W323" s="18"/>
      <c r="X323" s="17"/>
      <c r="Y323" s="18"/>
      <c r="Z323" s="17"/>
      <c r="AA323" s="17"/>
      <c r="AB323" s="17"/>
      <c r="AC323" s="17"/>
      <c r="AD323" s="17" t="s">
        <v>3521</v>
      </c>
      <c r="AE323" s="17" t="s">
        <v>3522</v>
      </c>
      <c r="AF323" s="17" t="s">
        <v>3523</v>
      </c>
      <c r="AG323" s="17" t="s">
        <v>336</v>
      </c>
      <c r="AH323" s="19">
        <v>77546</v>
      </c>
      <c r="AI323" s="17" t="s">
        <v>3524</v>
      </c>
      <c r="AJ323" s="17" t="s">
        <v>3524</v>
      </c>
      <c r="AK323" s="18">
        <v>19</v>
      </c>
      <c r="AL323" s="18">
        <v>100</v>
      </c>
      <c r="AM323" s="18">
        <v>1900</v>
      </c>
      <c r="AN323" s="17" t="s">
        <v>103</v>
      </c>
      <c r="AO323" s="12"/>
      <c r="AP323" s="20">
        <v>0</v>
      </c>
      <c r="AQ323" s="17" t="s">
        <v>3356</v>
      </c>
      <c r="AR323" s="17" t="s">
        <v>3357</v>
      </c>
      <c r="AS323" s="17" t="s">
        <v>3525</v>
      </c>
      <c r="AT323" s="17" t="s">
        <v>3359</v>
      </c>
      <c r="AU323" s="17" t="s">
        <v>3386</v>
      </c>
      <c r="AV323" s="17" t="s">
        <v>132</v>
      </c>
      <c r="AW323" s="17" t="s">
        <v>3361</v>
      </c>
      <c r="AX323" s="17" t="s">
        <v>134</v>
      </c>
      <c r="AY323" s="17" t="s">
        <v>3361</v>
      </c>
      <c r="AZ323" s="17" t="s">
        <v>103</v>
      </c>
      <c r="BA323" s="17" t="s">
        <v>103</v>
      </c>
      <c r="BB323" s="21">
        <v>1043</v>
      </c>
      <c r="BC323" s="18">
        <v>2</v>
      </c>
      <c r="BD323" s="18">
        <v>36</v>
      </c>
      <c r="BE323" s="18">
        <v>4</v>
      </c>
      <c r="BF323" s="18">
        <v>129</v>
      </c>
      <c r="BG323" s="18">
        <v>11</v>
      </c>
      <c r="BH323" s="18">
        <v>2</v>
      </c>
      <c r="BI323" s="18">
        <v>29.529153000000001</v>
      </c>
      <c r="BJ323" s="18">
        <v>-95.181929999999994</v>
      </c>
    </row>
    <row r="324" spans="1:62" x14ac:dyDescent="0.3">
      <c r="A324" s="16">
        <v>45237</v>
      </c>
      <c r="B324" s="11">
        <v>62031</v>
      </c>
      <c r="C324" s="11"/>
      <c r="D324" s="11">
        <v>62031</v>
      </c>
      <c r="E324" s="17" t="s">
        <v>21</v>
      </c>
      <c r="F324" s="17" t="s">
        <v>103</v>
      </c>
      <c r="G324" s="17" t="s">
        <v>10</v>
      </c>
      <c r="H324" s="17" t="s">
        <v>103</v>
      </c>
      <c r="I324" s="18">
        <v>1004</v>
      </c>
      <c r="J324" s="18">
        <v>1555</v>
      </c>
      <c r="K324" s="18">
        <v>43325</v>
      </c>
      <c r="L324" s="11"/>
      <c r="M324" s="11"/>
      <c r="N324" s="17" t="s">
        <v>104</v>
      </c>
      <c r="O324" s="17" t="s">
        <v>104</v>
      </c>
      <c r="P324" s="16"/>
      <c r="Q324" s="16"/>
      <c r="R324" s="17"/>
      <c r="S324" s="17"/>
      <c r="T324" s="17"/>
      <c r="U324" s="17"/>
      <c r="V324" s="17"/>
      <c r="W324" s="18"/>
      <c r="X324" s="17"/>
      <c r="Y324" s="18"/>
      <c r="Z324" s="17"/>
      <c r="AA324" s="17"/>
      <c r="AB324" s="17"/>
      <c r="AC324" s="17"/>
      <c r="AD324" s="17" t="s">
        <v>2023</v>
      </c>
      <c r="AE324" s="17" t="s">
        <v>2024</v>
      </c>
      <c r="AF324" s="17" t="s">
        <v>2025</v>
      </c>
      <c r="AG324" s="17" t="s">
        <v>111</v>
      </c>
      <c r="AH324" s="22" t="s">
        <v>2026</v>
      </c>
      <c r="AI324" s="17" t="s">
        <v>2027</v>
      </c>
      <c r="AJ324" s="17" t="s">
        <v>2027</v>
      </c>
      <c r="AK324" s="18">
        <v>58</v>
      </c>
      <c r="AL324" s="18">
        <v>78</v>
      </c>
      <c r="AM324" s="18">
        <v>4524</v>
      </c>
      <c r="AN324" s="17" t="s">
        <v>103</v>
      </c>
      <c r="AO324" s="20">
        <v>250</v>
      </c>
      <c r="AP324" s="20">
        <v>250</v>
      </c>
      <c r="AQ324" s="17" t="s">
        <v>2028</v>
      </c>
      <c r="AR324" s="17" t="s">
        <v>2029</v>
      </c>
      <c r="AS324" s="17" t="s">
        <v>3526</v>
      </c>
      <c r="AT324" s="17" t="s">
        <v>103</v>
      </c>
      <c r="AU324" s="17" t="s">
        <v>2030</v>
      </c>
      <c r="AV324" s="17" t="s">
        <v>119</v>
      </c>
      <c r="AW324" s="17" t="s">
        <v>120</v>
      </c>
      <c r="AX324" s="17" t="s">
        <v>120</v>
      </c>
      <c r="AY324" s="17" t="s">
        <v>121</v>
      </c>
      <c r="AZ324" s="17" t="s">
        <v>103</v>
      </c>
      <c r="BA324" s="17" t="s">
        <v>103</v>
      </c>
      <c r="BB324" s="21">
        <v>132</v>
      </c>
      <c r="BC324" s="18">
        <v>1</v>
      </c>
      <c r="BD324" s="18">
        <v>9</v>
      </c>
      <c r="BE324" s="18">
        <v>4</v>
      </c>
      <c r="BF324" s="18">
        <v>146</v>
      </c>
      <c r="BG324" s="18">
        <v>13</v>
      </c>
      <c r="BH324" s="18">
        <v>7</v>
      </c>
      <c r="BI324" s="18">
        <v>29.640989999999999</v>
      </c>
      <c r="BJ324" s="18">
        <v>-95.338669999999993</v>
      </c>
    </row>
    <row r="325" spans="1:62" x14ac:dyDescent="0.3">
      <c r="A325" s="16">
        <v>45237</v>
      </c>
      <c r="B325" s="11">
        <v>62032</v>
      </c>
      <c r="C325" s="11"/>
      <c r="D325" s="11">
        <v>62032</v>
      </c>
      <c r="E325" s="17" t="s">
        <v>21</v>
      </c>
      <c r="F325" s="17" t="s">
        <v>103</v>
      </c>
      <c r="G325" s="17" t="s">
        <v>10</v>
      </c>
      <c r="H325" s="17" t="s">
        <v>103</v>
      </c>
      <c r="I325" s="18">
        <v>387</v>
      </c>
      <c r="J325" s="18">
        <v>162</v>
      </c>
      <c r="K325" s="18">
        <v>42909</v>
      </c>
      <c r="L325" s="11"/>
      <c r="M325" s="11"/>
      <c r="N325" s="17" t="s">
        <v>104</v>
      </c>
      <c r="O325" s="17" t="s">
        <v>104</v>
      </c>
      <c r="P325" s="16"/>
      <c r="Q325" s="16"/>
      <c r="R325" s="17"/>
      <c r="S325" s="17"/>
      <c r="T325" s="17"/>
      <c r="U325" s="17"/>
      <c r="V325" s="17"/>
      <c r="W325" s="18"/>
      <c r="X325" s="17"/>
      <c r="Y325" s="18"/>
      <c r="Z325" s="17"/>
      <c r="AA325" s="17"/>
      <c r="AB325" s="17"/>
      <c r="AC325" s="17"/>
      <c r="AD325" s="17" t="s">
        <v>1956</v>
      </c>
      <c r="AE325" s="17" t="s">
        <v>1957</v>
      </c>
      <c r="AF325" s="17" t="s">
        <v>1958</v>
      </c>
      <c r="AG325" s="17" t="s">
        <v>111</v>
      </c>
      <c r="AH325" s="22" t="s">
        <v>1959</v>
      </c>
      <c r="AI325" s="17" t="s">
        <v>873</v>
      </c>
      <c r="AJ325" s="17" t="s">
        <v>873</v>
      </c>
      <c r="AK325" s="18">
        <v>50</v>
      </c>
      <c r="AL325" s="18">
        <v>53</v>
      </c>
      <c r="AM325" s="18">
        <v>2650</v>
      </c>
      <c r="AN325" s="17" t="s">
        <v>103</v>
      </c>
      <c r="AO325" s="12"/>
      <c r="AP325" s="20">
        <v>0</v>
      </c>
      <c r="AQ325" s="17" t="s">
        <v>128</v>
      </c>
      <c r="AR325" s="17" t="s">
        <v>129</v>
      </c>
      <c r="AS325" s="17" t="s">
        <v>1960</v>
      </c>
      <c r="AT325" s="17" t="s">
        <v>130</v>
      </c>
      <c r="AU325" s="17" t="s">
        <v>131</v>
      </c>
      <c r="AV325" s="17" t="s">
        <v>132</v>
      </c>
      <c r="AW325" s="17" t="s">
        <v>133</v>
      </c>
      <c r="AX325" s="17" t="s">
        <v>134</v>
      </c>
      <c r="AY325" s="17" t="s">
        <v>133</v>
      </c>
      <c r="AZ325" s="17" t="s">
        <v>1961</v>
      </c>
      <c r="BA325" s="17" t="s">
        <v>103</v>
      </c>
      <c r="BB325" s="21">
        <v>402</v>
      </c>
      <c r="BC325" s="18">
        <v>1</v>
      </c>
      <c r="BD325" s="18">
        <v>9</v>
      </c>
      <c r="BE325" s="18">
        <v>4</v>
      </c>
      <c r="BF325" s="18">
        <v>131</v>
      </c>
      <c r="BG325" s="18">
        <v>13</v>
      </c>
      <c r="BH325" s="18">
        <v>7</v>
      </c>
      <c r="BI325" s="18">
        <v>29.620062000000001</v>
      </c>
      <c r="BJ325" s="18">
        <v>-95.336145000000002</v>
      </c>
    </row>
    <row r="326" spans="1:62" x14ac:dyDescent="0.3">
      <c r="A326" s="16">
        <v>45269</v>
      </c>
      <c r="B326" s="11">
        <v>62035</v>
      </c>
      <c r="C326" s="11"/>
      <c r="D326" s="11">
        <v>62035</v>
      </c>
      <c r="E326" s="17" t="s">
        <v>21</v>
      </c>
      <c r="F326" s="17" t="s">
        <v>103</v>
      </c>
      <c r="G326" s="17" t="s">
        <v>11</v>
      </c>
      <c r="H326" s="17" t="s">
        <v>103</v>
      </c>
      <c r="I326" s="18">
        <v>246</v>
      </c>
      <c r="J326" s="18">
        <v>420</v>
      </c>
      <c r="K326" s="18">
        <v>43011</v>
      </c>
      <c r="L326" s="11"/>
      <c r="M326" s="11"/>
      <c r="N326" s="17" t="s">
        <v>104</v>
      </c>
      <c r="O326" s="17" t="s">
        <v>104</v>
      </c>
      <c r="P326" s="16"/>
      <c r="Q326" s="16"/>
      <c r="R326" s="17"/>
      <c r="S326" s="17"/>
      <c r="T326" s="17"/>
      <c r="U326" s="17"/>
      <c r="V326" s="17"/>
      <c r="W326" s="18"/>
      <c r="X326" s="17"/>
      <c r="Y326" s="18"/>
      <c r="Z326" s="17"/>
      <c r="AA326" s="17"/>
      <c r="AB326" s="17"/>
      <c r="AC326" s="17"/>
      <c r="AD326" s="17" t="s">
        <v>692</v>
      </c>
      <c r="AE326" s="17" t="s">
        <v>693</v>
      </c>
      <c r="AF326" s="17" t="s">
        <v>694</v>
      </c>
      <c r="AG326" s="17" t="s">
        <v>111</v>
      </c>
      <c r="AH326" s="22" t="s">
        <v>695</v>
      </c>
      <c r="AI326" s="17" t="s">
        <v>142</v>
      </c>
      <c r="AJ326" s="17" t="s">
        <v>142</v>
      </c>
      <c r="AK326" s="18">
        <v>11</v>
      </c>
      <c r="AL326" s="18">
        <v>68</v>
      </c>
      <c r="AM326" s="18">
        <v>748</v>
      </c>
      <c r="AN326" s="17" t="s">
        <v>103</v>
      </c>
      <c r="AO326" s="12"/>
      <c r="AP326" s="20">
        <v>0</v>
      </c>
      <c r="AQ326" s="17" t="s">
        <v>128</v>
      </c>
      <c r="AR326" s="17" t="s">
        <v>129</v>
      </c>
      <c r="AS326" s="17" t="s">
        <v>999</v>
      </c>
      <c r="AT326" s="17" t="s">
        <v>130</v>
      </c>
      <c r="AU326" s="17" t="s">
        <v>131</v>
      </c>
      <c r="AV326" s="17" t="s">
        <v>132</v>
      </c>
      <c r="AW326" s="17" t="s">
        <v>133</v>
      </c>
      <c r="AX326" s="17" t="s">
        <v>134</v>
      </c>
      <c r="AY326" s="17" t="s">
        <v>133</v>
      </c>
      <c r="AZ326" s="17" t="s">
        <v>696</v>
      </c>
      <c r="BA326" s="17" t="s">
        <v>103</v>
      </c>
      <c r="BB326" s="21">
        <v>36</v>
      </c>
      <c r="BC326" s="18">
        <v>2</v>
      </c>
      <c r="BD326" s="18">
        <v>9</v>
      </c>
      <c r="BE326" s="18">
        <v>4</v>
      </c>
      <c r="BF326" s="18">
        <v>147</v>
      </c>
      <c r="BG326" s="18">
        <v>6</v>
      </c>
      <c r="BH326" s="18">
        <v>2</v>
      </c>
      <c r="BI326" s="18">
        <v>29.663352</v>
      </c>
      <c r="BJ326" s="18">
        <v>-95.287459499999997</v>
      </c>
    </row>
    <row r="327" spans="1:62" x14ac:dyDescent="0.3">
      <c r="A327" s="16">
        <v>45269</v>
      </c>
      <c r="B327" s="11">
        <v>62037</v>
      </c>
      <c r="C327" s="11"/>
      <c r="D327" s="11">
        <v>62037</v>
      </c>
      <c r="E327" s="17" t="s">
        <v>21</v>
      </c>
      <c r="F327" s="17" t="s">
        <v>103</v>
      </c>
      <c r="G327" s="17" t="s">
        <v>11</v>
      </c>
      <c r="H327" s="17" t="s">
        <v>103</v>
      </c>
      <c r="I327" s="18">
        <v>194</v>
      </c>
      <c r="J327" s="18">
        <v>535</v>
      </c>
      <c r="K327" s="18">
        <v>42299</v>
      </c>
      <c r="L327" s="11"/>
      <c r="M327" s="11"/>
      <c r="N327" s="17" t="s">
        <v>104</v>
      </c>
      <c r="O327" s="17" t="s">
        <v>104</v>
      </c>
      <c r="P327" s="16"/>
      <c r="Q327" s="16"/>
      <c r="R327" s="17"/>
      <c r="S327" s="17"/>
      <c r="T327" s="17"/>
      <c r="U327" s="17"/>
      <c r="V327" s="17"/>
      <c r="W327" s="18"/>
      <c r="X327" s="17"/>
      <c r="Y327" s="18"/>
      <c r="Z327" s="17"/>
      <c r="AA327" s="17"/>
      <c r="AB327" s="17"/>
      <c r="AC327" s="17"/>
      <c r="AD327" s="17" t="s">
        <v>931</v>
      </c>
      <c r="AE327" s="17" t="s">
        <v>932</v>
      </c>
      <c r="AF327" s="17" t="s">
        <v>933</v>
      </c>
      <c r="AG327" s="17" t="s">
        <v>111</v>
      </c>
      <c r="AH327" s="22" t="s">
        <v>934</v>
      </c>
      <c r="AI327" s="17" t="s">
        <v>270</v>
      </c>
      <c r="AJ327" s="17" t="s">
        <v>270</v>
      </c>
      <c r="AK327" s="11">
        <v>28</v>
      </c>
      <c r="AL327" s="11">
        <v>41</v>
      </c>
      <c r="AM327" s="18">
        <f>AK327*AL327</f>
        <v>1148</v>
      </c>
      <c r="AN327" s="17" t="s">
        <v>103</v>
      </c>
      <c r="AO327" s="12"/>
      <c r="AP327" s="20">
        <v>0</v>
      </c>
      <c r="AQ327" s="17" t="s">
        <v>128</v>
      </c>
      <c r="AR327" s="17" t="s">
        <v>129</v>
      </c>
      <c r="AS327" s="17" t="s">
        <v>935</v>
      </c>
      <c r="AT327" s="17" t="s">
        <v>130</v>
      </c>
      <c r="AU327" s="17" t="s">
        <v>131</v>
      </c>
      <c r="AV327" s="17" t="s">
        <v>132</v>
      </c>
      <c r="AW327" s="17" t="s">
        <v>133</v>
      </c>
      <c r="AX327" s="17" t="s">
        <v>134</v>
      </c>
      <c r="AY327" s="17" t="s">
        <v>133</v>
      </c>
      <c r="AZ327" s="17" t="s">
        <v>936</v>
      </c>
      <c r="BA327" s="17" t="s">
        <v>103</v>
      </c>
      <c r="BB327" s="21">
        <v>231</v>
      </c>
      <c r="BC327" s="18">
        <v>2</v>
      </c>
      <c r="BD327" s="18">
        <v>9</v>
      </c>
      <c r="BE327" s="18">
        <v>4</v>
      </c>
      <c r="BF327" s="18">
        <v>145</v>
      </c>
      <c r="BG327" s="18">
        <v>6</v>
      </c>
      <c r="BH327" s="18">
        <v>2</v>
      </c>
      <c r="BI327" s="18">
        <v>29.688714000000001</v>
      </c>
      <c r="BJ327" s="18">
        <v>-95.295442499999993</v>
      </c>
    </row>
    <row r="328" spans="1:62" x14ac:dyDescent="0.3">
      <c r="A328" s="16">
        <v>45269</v>
      </c>
      <c r="B328" s="11">
        <v>62038</v>
      </c>
      <c r="C328" s="11" t="s">
        <v>2475</v>
      </c>
      <c r="D328" s="11">
        <v>62038</v>
      </c>
      <c r="E328" s="17" t="s">
        <v>21</v>
      </c>
      <c r="F328" s="17" t="s">
        <v>103</v>
      </c>
      <c r="G328" s="17" t="s">
        <v>10</v>
      </c>
      <c r="H328" s="17" t="s">
        <v>103</v>
      </c>
      <c r="I328" s="18">
        <v>309</v>
      </c>
      <c r="J328" s="18">
        <v>2699</v>
      </c>
      <c r="K328" s="18">
        <v>44048</v>
      </c>
      <c r="L328" s="11"/>
      <c r="M328" s="11"/>
      <c r="N328" s="17" t="s">
        <v>104</v>
      </c>
      <c r="O328" s="17" t="s">
        <v>104</v>
      </c>
      <c r="P328" s="16"/>
      <c r="Q328" s="16"/>
      <c r="R328" s="17"/>
      <c r="S328" s="17"/>
      <c r="T328" s="17"/>
      <c r="U328" s="17"/>
      <c r="V328" s="17"/>
      <c r="W328" s="18"/>
      <c r="X328" s="17"/>
      <c r="Y328" s="18"/>
      <c r="Z328" s="17"/>
      <c r="AA328" s="17"/>
      <c r="AB328" s="17"/>
      <c r="AC328" s="17"/>
      <c r="AD328" s="17" t="s">
        <v>3527</v>
      </c>
      <c r="AE328" s="17" t="s">
        <v>3528</v>
      </c>
      <c r="AF328" s="17" t="s">
        <v>3529</v>
      </c>
      <c r="AG328" s="17" t="s">
        <v>111</v>
      </c>
      <c r="AH328" s="19">
        <v>77087</v>
      </c>
      <c r="AI328" s="17" t="s">
        <v>440</v>
      </c>
      <c r="AJ328" s="17" t="s">
        <v>440</v>
      </c>
      <c r="AK328" s="18">
        <v>36</v>
      </c>
      <c r="AL328" s="18">
        <v>74</v>
      </c>
      <c r="AM328" s="18">
        <v>2664</v>
      </c>
      <c r="AN328" s="17" t="s">
        <v>103</v>
      </c>
      <c r="AO328" s="12"/>
      <c r="AP328" s="20">
        <v>0</v>
      </c>
      <c r="AQ328" s="17" t="s">
        <v>128</v>
      </c>
      <c r="AR328" s="17" t="s">
        <v>129</v>
      </c>
      <c r="AS328" s="17" t="s">
        <v>3530</v>
      </c>
      <c r="AT328" s="17" t="s">
        <v>130</v>
      </c>
      <c r="AU328" s="17" t="s">
        <v>131</v>
      </c>
      <c r="AV328" s="17" t="s">
        <v>132</v>
      </c>
      <c r="AW328" s="17" t="s">
        <v>133</v>
      </c>
      <c r="AX328" s="17" t="s">
        <v>134</v>
      </c>
      <c r="AY328" s="17" t="s">
        <v>133</v>
      </c>
      <c r="AZ328" s="17" t="s">
        <v>3531</v>
      </c>
      <c r="BA328" s="17" t="s">
        <v>103</v>
      </c>
      <c r="BB328" s="21">
        <v>766</v>
      </c>
      <c r="BC328" s="18">
        <v>2</v>
      </c>
      <c r="BD328" s="18">
        <v>9</v>
      </c>
      <c r="BE328" s="18">
        <v>4</v>
      </c>
      <c r="BF328" s="18">
        <v>145</v>
      </c>
      <c r="BG328" s="18">
        <v>6</v>
      </c>
      <c r="BH328" s="18">
        <v>6</v>
      </c>
      <c r="BI328" s="18">
        <v>29.678571000000002</v>
      </c>
      <c r="BJ328" s="18">
        <v>-95.305661999999998</v>
      </c>
    </row>
    <row r="329" spans="1:62" x14ac:dyDescent="0.3">
      <c r="A329" s="16">
        <v>44705</v>
      </c>
      <c r="B329" s="11">
        <v>62039</v>
      </c>
      <c r="C329" s="11" t="s">
        <v>2475</v>
      </c>
      <c r="D329" s="11">
        <v>62039</v>
      </c>
      <c r="E329" s="17" t="s">
        <v>21</v>
      </c>
      <c r="F329" s="17" t="s">
        <v>103</v>
      </c>
      <c r="G329" s="17" t="s">
        <v>11</v>
      </c>
      <c r="H329" s="17" t="s">
        <v>103</v>
      </c>
      <c r="I329" s="18">
        <v>259</v>
      </c>
      <c r="J329" s="18">
        <v>632</v>
      </c>
      <c r="K329" s="18">
        <v>43032</v>
      </c>
      <c r="L329" s="11"/>
      <c r="M329" s="11"/>
      <c r="N329" s="17" t="s">
        <v>104</v>
      </c>
      <c r="O329" s="17" t="s">
        <v>104</v>
      </c>
      <c r="P329" s="16"/>
      <c r="Q329" s="16"/>
      <c r="R329" s="17"/>
      <c r="S329" s="17"/>
      <c r="T329" s="17"/>
      <c r="U329" s="17"/>
      <c r="V329" s="17"/>
      <c r="W329" s="18"/>
      <c r="X329" s="17"/>
      <c r="Y329" s="18"/>
      <c r="Z329" s="17"/>
      <c r="AA329" s="17"/>
      <c r="AB329" s="17"/>
      <c r="AC329" s="17"/>
      <c r="AD329" s="17" t="s">
        <v>389</v>
      </c>
      <c r="AE329" s="17" t="s">
        <v>390</v>
      </c>
      <c r="AF329" s="17" t="s">
        <v>391</v>
      </c>
      <c r="AG329" s="17" t="s">
        <v>111</v>
      </c>
      <c r="AH329" s="22" t="s">
        <v>392</v>
      </c>
      <c r="AI329" s="17" t="s">
        <v>337</v>
      </c>
      <c r="AJ329" s="17" t="s">
        <v>337</v>
      </c>
      <c r="AK329" s="18">
        <v>60</v>
      </c>
      <c r="AL329" s="18">
        <v>15</v>
      </c>
      <c r="AM329" s="18">
        <v>900</v>
      </c>
      <c r="AN329" s="17" t="s">
        <v>113</v>
      </c>
      <c r="AO329" s="20">
        <v>450</v>
      </c>
      <c r="AP329" s="20">
        <v>450</v>
      </c>
      <c r="AQ329" s="17" t="s">
        <v>393</v>
      </c>
      <c r="AR329" s="17" t="s">
        <v>3532</v>
      </c>
      <c r="AS329" s="17" t="s">
        <v>3533</v>
      </c>
      <c r="AT329" s="17" t="s">
        <v>103</v>
      </c>
      <c r="AU329" s="17" t="s">
        <v>3534</v>
      </c>
      <c r="AV329" s="17" t="s">
        <v>119</v>
      </c>
      <c r="AW329" s="17" t="s">
        <v>120</v>
      </c>
      <c r="AX329" s="17" t="s">
        <v>120</v>
      </c>
      <c r="AY329" s="17" t="s">
        <v>121</v>
      </c>
      <c r="AZ329" s="17" t="s">
        <v>394</v>
      </c>
      <c r="BA329" s="17" t="s">
        <v>103</v>
      </c>
      <c r="BB329" s="21">
        <v>379</v>
      </c>
      <c r="BC329" s="18">
        <v>2</v>
      </c>
      <c r="BD329" s="18">
        <v>9</v>
      </c>
      <c r="BE329" s="18">
        <v>4</v>
      </c>
      <c r="BF329" s="18">
        <v>147</v>
      </c>
      <c r="BG329" s="18">
        <v>6</v>
      </c>
      <c r="BH329" s="18">
        <v>2</v>
      </c>
      <c r="BI329" s="18">
        <v>29.666562899999999</v>
      </c>
      <c r="BJ329" s="18">
        <v>-95.312569600000003</v>
      </c>
    </row>
    <row r="330" spans="1:62" x14ac:dyDescent="0.3">
      <c r="A330" s="16">
        <v>45269</v>
      </c>
      <c r="B330" s="11">
        <v>62040</v>
      </c>
      <c r="C330" s="11"/>
      <c r="D330" s="11">
        <v>62040</v>
      </c>
      <c r="E330" s="17" t="s">
        <v>21</v>
      </c>
      <c r="F330" s="17" t="s">
        <v>103</v>
      </c>
      <c r="G330" s="17" t="s">
        <v>10</v>
      </c>
      <c r="H330" s="17" t="s">
        <v>103</v>
      </c>
      <c r="I330" s="18">
        <v>338</v>
      </c>
      <c r="J330" s="18">
        <v>2512</v>
      </c>
      <c r="K330" s="18">
        <v>43828</v>
      </c>
      <c r="L330" s="11"/>
      <c r="M330" s="11"/>
      <c r="N330" s="17" t="s">
        <v>104</v>
      </c>
      <c r="O330" s="17" t="s">
        <v>104</v>
      </c>
      <c r="P330" s="16"/>
      <c r="Q330" s="16"/>
      <c r="R330" s="17"/>
      <c r="S330" s="17"/>
      <c r="T330" s="17"/>
      <c r="U330" s="17"/>
      <c r="V330" s="17"/>
      <c r="W330" s="18"/>
      <c r="X330" s="17"/>
      <c r="Y330" s="18"/>
      <c r="Z330" s="17"/>
      <c r="AA330" s="17"/>
      <c r="AB330" s="17"/>
      <c r="AC330" s="17"/>
      <c r="AD330" s="17" t="s">
        <v>1297</v>
      </c>
      <c r="AE330" s="17" t="s">
        <v>1298</v>
      </c>
      <c r="AF330" s="17" t="s">
        <v>1299</v>
      </c>
      <c r="AG330" s="17" t="s">
        <v>111</v>
      </c>
      <c r="AH330" s="19">
        <v>77085</v>
      </c>
      <c r="AI330" s="17" t="s">
        <v>270</v>
      </c>
      <c r="AJ330" s="17" t="s">
        <v>270</v>
      </c>
      <c r="AK330" s="18">
        <v>53</v>
      </c>
      <c r="AL330" s="18">
        <v>50</v>
      </c>
      <c r="AM330" s="18">
        <v>2650</v>
      </c>
      <c r="AN330" s="17" t="s">
        <v>103</v>
      </c>
      <c r="AO330" s="12"/>
      <c r="AP330" s="20">
        <v>0</v>
      </c>
      <c r="AQ330" s="17" t="s">
        <v>128</v>
      </c>
      <c r="AR330" s="17" t="s">
        <v>129</v>
      </c>
      <c r="AS330" s="17" t="s">
        <v>1300</v>
      </c>
      <c r="AT330" s="17" t="s">
        <v>130</v>
      </c>
      <c r="AU330" s="17" t="s">
        <v>131</v>
      </c>
      <c r="AV330" s="17" t="s">
        <v>132</v>
      </c>
      <c r="AW330" s="17" t="s">
        <v>133</v>
      </c>
      <c r="AX330" s="17" t="s">
        <v>134</v>
      </c>
      <c r="AY330" s="17" t="s">
        <v>133</v>
      </c>
      <c r="AZ330" s="17" t="s">
        <v>1301</v>
      </c>
      <c r="BA330" s="17" t="s">
        <v>103</v>
      </c>
      <c r="BB330" s="21">
        <v>332</v>
      </c>
      <c r="BC330" s="18">
        <v>1</v>
      </c>
      <c r="BD330" s="18">
        <v>9</v>
      </c>
      <c r="BE330" s="18">
        <v>4</v>
      </c>
      <c r="BF330" s="18">
        <v>131</v>
      </c>
      <c r="BG330" s="18">
        <v>13</v>
      </c>
      <c r="BH330" s="18">
        <v>7</v>
      </c>
      <c r="BI330" s="18">
        <v>29.626866</v>
      </c>
      <c r="BJ330" s="18">
        <v>-95.472386999999998</v>
      </c>
    </row>
    <row r="331" spans="1:62" x14ac:dyDescent="0.3">
      <c r="A331" s="16">
        <v>45237</v>
      </c>
      <c r="B331" s="18">
        <v>62043</v>
      </c>
      <c r="C331" s="18" t="s">
        <v>2475</v>
      </c>
      <c r="D331" s="18">
        <v>62043</v>
      </c>
      <c r="E331" s="17" t="s">
        <v>21</v>
      </c>
      <c r="F331" s="17" t="s">
        <v>103</v>
      </c>
      <c r="G331" s="17" t="s">
        <v>11</v>
      </c>
      <c r="H331" s="17" t="s">
        <v>103</v>
      </c>
      <c r="I331" s="18">
        <v>850</v>
      </c>
      <c r="J331" s="18">
        <v>571</v>
      </c>
      <c r="K331" s="18">
        <v>42578</v>
      </c>
      <c r="L331" s="11"/>
      <c r="M331" s="11"/>
      <c r="N331" s="17" t="s">
        <v>104</v>
      </c>
      <c r="O331" s="17" t="s">
        <v>104</v>
      </c>
      <c r="P331" s="16"/>
      <c r="Q331" s="16"/>
      <c r="R331" s="17"/>
      <c r="S331" s="17"/>
      <c r="T331" s="17"/>
      <c r="U331" s="17"/>
      <c r="V331" s="17"/>
      <c r="W331" s="18"/>
      <c r="X331" s="17"/>
      <c r="Y331" s="18"/>
      <c r="Z331" s="17"/>
      <c r="AA331" s="17"/>
      <c r="AB331" s="17"/>
      <c r="AC331" s="17"/>
      <c r="AD331" s="17" t="s">
        <v>3535</v>
      </c>
      <c r="AE331" s="17" t="s">
        <v>3536</v>
      </c>
      <c r="AF331" s="17" t="s">
        <v>3537</v>
      </c>
      <c r="AG331" s="17" t="s">
        <v>111</v>
      </c>
      <c r="AH331" s="22" t="s">
        <v>3538</v>
      </c>
      <c r="AI331" s="17" t="s">
        <v>410</v>
      </c>
      <c r="AJ331" s="17" t="s">
        <v>410</v>
      </c>
      <c r="AK331" s="18">
        <v>32</v>
      </c>
      <c r="AL331" s="18">
        <v>52</v>
      </c>
      <c r="AM331" s="18">
        <v>1664</v>
      </c>
      <c r="AN331" s="17" t="s">
        <v>103</v>
      </c>
      <c r="AO331" s="12"/>
      <c r="AP331" s="20">
        <v>0</v>
      </c>
      <c r="AQ331" s="17" t="s">
        <v>2520</v>
      </c>
      <c r="AR331" s="17" t="s">
        <v>2521</v>
      </c>
      <c r="AS331" s="17" t="s">
        <v>3539</v>
      </c>
      <c r="AT331" s="17" t="s">
        <v>103</v>
      </c>
      <c r="AU331" s="17" t="s">
        <v>3540</v>
      </c>
      <c r="AV331" s="17" t="s">
        <v>245</v>
      </c>
      <c r="AW331" s="17" t="s">
        <v>413</v>
      </c>
      <c r="AX331" s="17" t="s">
        <v>186</v>
      </c>
      <c r="AY331" s="17" t="s">
        <v>414</v>
      </c>
      <c r="AZ331" s="17" t="s">
        <v>2577</v>
      </c>
      <c r="BA331" s="17" t="s">
        <v>2524</v>
      </c>
      <c r="BB331" s="21">
        <v>286</v>
      </c>
      <c r="BC331" s="18">
        <v>1</v>
      </c>
      <c r="BD331" s="18">
        <v>9</v>
      </c>
      <c r="BE331" s="18">
        <v>4</v>
      </c>
      <c r="BF331" s="18">
        <v>131</v>
      </c>
      <c r="BG331" s="18">
        <v>13</v>
      </c>
      <c r="BH331" s="18">
        <v>7</v>
      </c>
      <c r="BI331" s="18">
        <v>29.617290000000001</v>
      </c>
      <c r="BJ331" s="18">
        <v>-95.474119999999999</v>
      </c>
    </row>
    <row r="332" spans="1:62" x14ac:dyDescent="0.3">
      <c r="A332" s="16">
        <v>45237</v>
      </c>
      <c r="B332" s="11">
        <v>62044</v>
      </c>
      <c r="C332" s="11" t="s">
        <v>2475</v>
      </c>
      <c r="D332" s="11">
        <v>62044</v>
      </c>
      <c r="E332" s="17" t="s">
        <v>21</v>
      </c>
      <c r="F332" s="17" t="s">
        <v>103</v>
      </c>
      <c r="G332" s="17" t="s">
        <v>10</v>
      </c>
      <c r="H332" s="17" t="s">
        <v>103</v>
      </c>
      <c r="I332" s="18">
        <v>1428</v>
      </c>
      <c r="J332" s="18">
        <v>1624</v>
      </c>
      <c r="K332" s="18">
        <v>43156</v>
      </c>
      <c r="L332" s="11"/>
      <c r="M332" s="11"/>
      <c r="N332" s="17" t="s">
        <v>104</v>
      </c>
      <c r="O332" s="17" t="s">
        <v>104</v>
      </c>
      <c r="P332" s="16"/>
      <c r="Q332" s="16"/>
      <c r="R332" s="17"/>
      <c r="S332" s="17"/>
      <c r="T332" s="17"/>
      <c r="U332" s="17"/>
      <c r="V332" s="17"/>
      <c r="W332" s="18"/>
      <c r="X332" s="17"/>
      <c r="Y332" s="18"/>
      <c r="Z332" s="17"/>
      <c r="AA332" s="17"/>
      <c r="AB332" s="17"/>
      <c r="AC332" s="17"/>
      <c r="AD332" s="17" t="s">
        <v>3541</v>
      </c>
      <c r="AE332" s="17" t="s">
        <v>3542</v>
      </c>
      <c r="AF332" s="17" t="s">
        <v>3543</v>
      </c>
      <c r="AG332" s="17" t="s">
        <v>111</v>
      </c>
      <c r="AH332" s="19">
        <v>77045</v>
      </c>
      <c r="AI332" s="17" t="s">
        <v>142</v>
      </c>
      <c r="AJ332" s="17" t="s">
        <v>142</v>
      </c>
      <c r="AK332" s="18">
        <v>40</v>
      </c>
      <c r="AL332" s="18">
        <v>22</v>
      </c>
      <c r="AM332" s="18">
        <v>880</v>
      </c>
      <c r="AN332" s="17" t="s">
        <v>103</v>
      </c>
      <c r="AO332" s="12"/>
      <c r="AP332" s="20">
        <v>0</v>
      </c>
      <c r="AQ332" s="17" t="s">
        <v>128</v>
      </c>
      <c r="AR332" s="17" t="s">
        <v>129</v>
      </c>
      <c r="AS332" s="17" t="s">
        <v>3544</v>
      </c>
      <c r="AT332" s="17" t="s">
        <v>130</v>
      </c>
      <c r="AU332" s="17" t="s">
        <v>131</v>
      </c>
      <c r="AV332" s="17" t="s">
        <v>132</v>
      </c>
      <c r="AW332" s="17" t="s">
        <v>133</v>
      </c>
      <c r="AX332" s="17" t="s">
        <v>134</v>
      </c>
      <c r="AY332" s="17" t="s">
        <v>133</v>
      </c>
      <c r="AZ332" s="17" t="s">
        <v>3545</v>
      </c>
      <c r="BA332" s="17" t="s">
        <v>103</v>
      </c>
      <c r="BB332" s="21">
        <v>318</v>
      </c>
      <c r="BC332" s="18">
        <v>1</v>
      </c>
      <c r="BD332" s="18">
        <v>9</v>
      </c>
      <c r="BE332" s="18">
        <v>4</v>
      </c>
      <c r="BF332" s="18">
        <v>131</v>
      </c>
      <c r="BG332" s="18">
        <v>13</v>
      </c>
      <c r="BH332" s="18">
        <v>7</v>
      </c>
      <c r="BI332" s="18">
        <v>29.629736999999999</v>
      </c>
      <c r="BJ332" s="18">
        <v>-95.4367965</v>
      </c>
    </row>
    <row r="333" spans="1:62" x14ac:dyDescent="0.3">
      <c r="A333" s="16">
        <v>45237</v>
      </c>
      <c r="B333" s="11">
        <v>72074</v>
      </c>
      <c r="C333" s="11"/>
      <c r="D333" s="11">
        <v>62045</v>
      </c>
      <c r="E333" s="17" t="s">
        <v>21</v>
      </c>
      <c r="F333" s="17" t="s">
        <v>103</v>
      </c>
      <c r="G333" s="17" t="s">
        <v>10</v>
      </c>
      <c r="H333" s="17"/>
      <c r="I333" s="18">
        <v>931</v>
      </c>
      <c r="J333" s="18">
        <v>2859</v>
      </c>
      <c r="K333" s="18">
        <v>42075</v>
      </c>
      <c r="L333" s="11"/>
      <c r="M333" s="11"/>
      <c r="N333" s="17" t="s">
        <v>104</v>
      </c>
      <c r="O333" s="17" t="s">
        <v>104</v>
      </c>
      <c r="P333" s="16"/>
      <c r="Q333" s="16"/>
      <c r="R333" s="17"/>
      <c r="S333" s="17"/>
      <c r="T333" s="17"/>
      <c r="U333" s="17"/>
      <c r="V333" s="17"/>
      <c r="W333" s="18"/>
      <c r="X333" s="17"/>
      <c r="Y333" s="18"/>
      <c r="Z333" s="17"/>
      <c r="AA333" s="17"/>
      <c r="AB333" s="17"/>
      <c r="AC333" s="17"/>
      <c r="AD333" s="17" t="s">
        <v>2226</v>
      </c>
      <c r="AE333" s="17" t="s">
        <v>2227</v>
      </c>
      <c r="AF333" s="17" t="s">
        <v>2228</v>
      </c>
      <c r="AG333" s="17" t="s">
        <v>111</v>
      </c>
      <c r="AH333" s="22" t="s">
        <v>2229</v>
      </c>
      <c r="AI333" s="17" t="s">
        <v>2230</v>
      </c>
      <c r="AJ333" s="17" t="s">
        <v>2230</v>
      </c>
      <c r="AK333" s="18">
        <v>54</v>
      </c>
      <c r="AL333" s="18">
        <v>88</v>
      </c>
      <c r="AM333" s="18">
        <v>4752</v>
      </c>
      <c r="AN333" s="17" t="s">
        <v>103</v>
      </c>
      <c r="AO333" s="12"/>
      <c r="AP333" s="20">
        <v>0</v>
      </c>
      <c r="AQ333" s="17" t="s">
        <v>2231</v>
      </c>
      <c r="AR333" s="17" t="s">
        <v>2232</v>
      </c>
      <c r="AS333" s="17" t="s">
        <v>2233</v>
      </c>
      <c r="AT333" s="17" t="s">
        <v>103</v>
      </c>
      <c r="AU333" s="17" t="s">
        <v>2234</v>
      </c>
      <c r="AV333" s="17" t="s">
        <v>2130</v>
      </c>
      <c r="AW333" s="17" t="s">
        <v>120</v>
      </c>
      <c r="AX333" s="17" t="s">
        <v>120</v>
      </c>
      <c r="AY333" s="17" t="s">
        <v>121</v>
      </c>
      <c r="AZ333" s="17" t="s">
        <v>103</v>
      </c>
      <c r="BA333" s="17" t="s">
        <v>103</v>
      </c>
      <c r="BB333" s="21">
        <v>458</v>
      </c>
      <c r="BC333" s="18">
        <v>1</v>
      </c>
      <c r="BD333" s="18">
        <v>9</v>
      </c>
      <c r="BE333" s="18">
        <v>4</v>
      </c>
      <c r="BF333" s="18">
        <v>131</v>
      </c>
      <c r="BG333" s="18">
        <v>13</v>
      </c>
      <c r="BH333" s="18">
        <v>7</v>
      </c>
      <c r="BI333" s="18">
        <v>29.645658000000001</v>
      </c>
      <c r="BJ333" s="18">
        <v>-95.462680500000005</v>
      </c>
    </row>
    <row r="334" spans="1:62" x14ac:dyDescent="0.3">
      <c r="A334" s="16">
        <v>45237</v>
      </c>
      <c r="B334" s="11">
        <v>62048</v>
      </c>
      <c r="C334" s="11" t="s">
        <v>2475</v>
      </c>
      <c r="D334" s="11">
        <v>62048</v>
      </c>
      <c r="E334" s="17" t="s">
        <v>21</v>
      </c>
      <c r="F334" s="17" t="s">
        <v>103</v>
      </c>
      <c r="G334" s="17" t="s">
        <v>10</v>
      </c>
      <c r="H334" s="17" t="s">
        <v>103</v>
      </c>
      <c r="I334" s="18">
        <v>875</v>
      </c>
      <c r="J334" s="18">
        <v>574</v>
      </c>
      <c r="K334" s="18">
        <v>43149</v>
      </c>
      <c r="L334" s="11"/>
      <c r="M334" s="11"/>
      <c r="N334" s="17" t="s">
        <v>104</v>
      </c>
      <c r="O334" s="17" t="s">
        <v>104</v>
      </c>
      <c r="P334" s="16"/>
      <c r="Q334" s="16"/>
      <c r="R334" s="17"/>
      <c r="S334" s="17"/>
      <c r="T334" s="17"/>
      <c r="U334" s="17"/>
      <c r="V334" s="17"/>
      <c r="W334" s="18"/>
      <c r="X334" s="17"/>
      <c r="Y334" s="18"/>
      <c r="Z334" s="17"/>
      <c r="AA334" s="17"/>
      <c r="AB334" s="17"/>
      <c r="AC334" s="17"/>
      <c r="AD334" s="17" t="s">
        <v>3546</v>
      </c>
      <c r="AE334" s="17" t="s">
        <v>3547</v>
      </c>
      <c r="AF334" s="17" t="s">
        <v>3548</v>
      </c>
      <c r="AG334" s="17" t="s">
        <v>111</v>
      </c>
      <c r="AH334" s="22" t="s">
        <v>3549</v>
      </c>
      <c r="AI334" s="17" t="s">
        <v>142</v>
      </c>
      <c r="AJ334" s="17" t="s">
        <v>142</v>
      </c>
      <c r="AK334" s="18">
        <v>17</v>
      </c>
      <c r="AL334" s="18">
        <v>85</v>
      </c>
      <c r="AM334" s="18">
        <v>1445</v>
      </c>
      <c r="AN334" s="17" t="s">
        <v>103</v>
      </c>
      <c r="AO334" s="12"/>
      <c r="AP334" s="20">
        <v>0</v>
      </c>
      <c r="AQ334" s="17" t="s">
        <v>128</v>
      </c>
      <c r="AR334" s="17" t="s">
        <v>129</v>
      </c>
      <c r="AS334" s="17" t="s">
        <v>3550</v>
      </c>
      <c r="AT334" s="17" t="s">
        <v>130</v>
      </c>
      <c r="AU334" s="17" t="s">
        <v>131</v>
      </c>
      <c r="AV334" s="17" t="s">
        <v>132</v>
      </c>
      <c r="AW334" s="17" t="s">
        <v>133</v>
      </c>
      <c r="AX334" s="17" t="s">
        <v>134</v>
      </c>
      <c r="AY334" s="17" t="s">
        <v>133</v>
      </c>
      <c r="AZ334" s="17" t="s">
        <v>3551</v>
      </c>
      <c r="BA334" s="17" t="s">
        <v>103</v>
      </c>
      <c r="BB334" s="21">
        <v>292</v>
      </c>
      <c r="BC334" s="18">
        <v>1</v>
      </c>
      <c r="BD334" s="18">
        <v>9</v>
      </c>
      <c r="BE334" s="18">
        <v>4</v>
      </c>
      <c r="BF334" s="18">
        <v>131</v>
      </c>
      <c r="BG334" s="18">
        <v>13</v>
      </c>
      <c r="BH334" s="18">
        <v>7</v>
      </c>
      <c r="BI334" s="18">
        <v>29.620521100000001</v>
      </c>
      <c r="BJ334" s="18">
        <v>-95.453203700000003</v>
      </c>
    </row>
    <row r="335" spans="1:62" x14ac:dyDescent="0.3">
      <c r="A335" s="16">
        <v>45269</v>
      </c>
      <c r="B335" s="11">
        <v>62052</v>
      </c>
      <c r="C335" s="11" t="s">
        <v>2475</v>
      </c>
      <c r="D335" s="11">
        <v>62052</v>
      </c>
      <c r="E335" s="17" t="s">
        <v>21</v>
      </c>
      <c r="F335" s="17" t="s">
        <v>103</v>
      </c>
      <c r="G335" s="17" t="s">
        <v>10</v>
      </c>
      <c r="H335" s="17" t="s">
        <v>103</v>
      </c>
      <c r="I335" s="18">
        <v>439</v>
      </c>
      <c r="J335" s="18">
        <v>637</v>
      </c>
      <c r="K335" s="18">
        <v>43041</v>
      </c>
      <c r="L335" s="11"/>
      <c r="M335" s="11"/>
      <c r="N335" s="17" t="s">
        <v>104</v>
      </c>
      <c r="O335" s="17" t="s">
        <v>104</v>
      </c>
      <c r="P335" s="16"/>
      <c r="Q335" s="16"/>
      <c r="R335" s="17"/>
      <c r="S335" s="17"/>
      <c r="T335" s="17"/>
      <c r="U335" s="17"/>
      <c r="V335" s="17"/>
      <c r="W335" s="18"/>
      <c r="X335" s="17"/>
      <c r="Y335" s="18"/>
      <c r="Z335" s="17"/>
      <c r="AA335" s="17"/>
      <c r="AB335" s="17"/>
      <c r="AC335" s="17"/>
      <c r="AD335" s="17" t="s">
        <v>3552</v>
      </c>
      <c r="AE335" s="17" t="s">
        <v>3553</v>
      </c>
      <c r="AF335" s="17" t="s">
        <v>3554</v>
      </c>
      <c r="AG335" s="17" t="s">
        <v>111</v>
      </c>
      <c r="AH335" s="22" t="s">
        <v>3555</v>
      </c>
      <c r="AI335" s="17" t="s">
        <v>3556</v>
      </c>
      <c r="AJ335" s="17" t="s">
        <v>3556</v>
      </c>
      <c r="AK335" s="18">
        <v>30</v>
      </c>
      <c r="AL335" s="18">
        <v>27</v>
      </c>
      <c r="AM335" s="18">
        <v>810</v>
      </c>
      <c r="AN335" s="17" t="s">
        <v>103</v>
      </c>
      <c r="AO335" s="20">
        <v>400</v>
      </c>
      <c r="AP335" s="20">
        <v>400</v>
      </c>
      <c r="AQ335" s="17" t="s">
        <v>3557</v>
      </c>
      <c r="AR335" s="17" t="s">
        <v>3558</v>
      </c>
      <c r="AS335" s="17" t="s">
        <v>3559</v>
      </c>
      <c r="AT335" s="17" t="s">
        <v>103</v>
      </c>
      <c r="AU335" s="17" t="s">
        <v>3560</v>
      </c>
      <c r="AV335" s="17" t="s">
        <v>119</v>
      </c>
      <c r="AW335" s="17" t="s">
        <v>120</v>
      </c>
      <c r="AX335" s="17" t="s">
        <v>120</v>
      </c>
      <c r="AY335" s="17" t="s">
        <v>121</v>
      </c>
      <c r="AZ335" s="17" t="s">
        <v>3561</v>
      </c>
      <c r="BA335" s="17" t="s">
        <v>103</v>
      </c>
      <c r="BB335" s="21">
        <v>392</v>
      </c>
      <c r="BC335" s="18">
        <v>1</v>
      </c>
      <c r="BD335" s="18">
        <v>9</v>
      </c>
      <c r="BE335" s="18">
        <v>4</v>
      </c>
      <c r="BF335" s="18">
        <v>146</v>
      </c>
      <c r="BG335" s="18">
        <v>13</v>
      </c>
      <c r="BH335" s="18">
        <v>7</v>
      </c>
      <c r="BI335" s="18">
        <v>29.644380000000002</v>
      </c>
      <c r="BJ335" s="18">
        <v>-95.359072499999996</v>
      </c>
    </row>
    <row r="336" spans="1:62" x14ac:dyDescent="0.3">
      <c r="A336" s="16">
        <v>45237</v>
      </c>
      <c r="B336" s="11">
        <v>62054</v>
      </c>
      <c r="C336" s="11"/>
      <c r="D336" s="11">
        <v>62054</v>
      </c>
      <c r="E336" s="17" t="s">
        <v>21</v>
      </c>
      <c r="F336" s="17" t="s">
        <v>103</v>
      </c>
      <c r="G336" s="17" t="s">
        <v>11</v>
      </c>
      <c r="H336" s="17" t="s">
        <v>103</v>
      </c>
      <c r="I336" s="18">
        <v>932</v>
      </c>
      <c r="J336" s="18">
        <v>616</v>
      </c>
      <c r="K336" s="18">
        <v>43063</v>
      </c>
      <c r="L336" s="11"/>
      <c r="M336" s="11"/>
      <c r="N336" s="17" t="s">
        <v>104</v>
      </c>
      <c r="O336" s="17" t="s">
        <v>104</v>
      </c>
      <c r="P336" s="16"/>
      <c r="Q336" s="16"/>
      <c r="R336" s="17"/>
      <c r="S336" s="17"/>
      <c r="T336" s="17"/>
      <c r="U336" s="17"/>
      <c r="V336" s="17"/>
      <c r="W336" s="18"/>
      <c r="X336" s="17"/>
      <c r="Y336" s="18"/>
      <c r="Z336" s="17"/>
      <c r="AA336" s="17"/>
      <c r="AB336" s="17"/>
      <c r="AC336" s="17"/>
      <c r="AD336" s="17" t="s">
        <v>1291</v>
      </c>
      <c r="AE336" s="17" t="s">
        <v>1292</v>
      </c>
      <c r="AF336" s="17" t="s">
        <v>1293</v>
      </c>
      <c r="AG336" s="17" t="s">
        <v>111</v>
      </c>
      <c r="AH336" s="22" t="s">
        <v>1294</v>
      </c>
      <c r="AI336" s="17" t="s">
        <v>873</v>
      </c>
      <c r="AJ336" s="17" t="s">
        <v>873</v>
      </c>
      <c r="AK336" s="18">
        <v>59</v>
      </c>
      <c r="AL336" s="18">
        <v>60</v>
      </c>
      <c r="AM336" s="18">
        <v>3540</v>
      </c>
      <c r="AN336" s="17" t="s">
        <v>103</v>
      </c>
      <c r="AO336" s="12"/>
      <c r="AP336" s="20">
        <v>0</v>
      </c>
      <c r="AQ336" s="17" t="s">
        <v>128</v>
      </c>
      <c r="AR336" s="17" t="s">
        <v>129</v>
      </c>
      <c r="AS336" s="17" t="s">
        <v>1295</v>
      </c>
      <c r="AT336" s="17" t="s">
        <v>130</v>
      </c>
      <c r="AU336" s="17" t="s">
        <v>131</v>
      </c>
      <c r="AV336" s="17" t="s">
        <v>132</v>
      </c>
      <c r="AW336" s="17" t="s">
        <v>133</v>
      </c>
      <c r="AX336" s="17" t="s">
        <v>134</v>
      </c>
      <c r="AY336" s="17" t="s">
        <v>133</v>
      </c>
      <c r="AZ336" s="17" t="s">
        <v>1296</v>
      </c>
      <c r="BA336" s="17" t="s">
        <v>103</v>
      </c>
      <c r="BB336" s="21">
        <v>355</v>
      </c>
      <c r="BC336" s="18">
        <v>1</v>
      </c>
      <c r="BD336" s="18">
        <v>9</v>
      </c>
      <c r="BE336" s="18">
        <v>4</v>
      </c>
      <c r="BF336" s="18">
        <v>131</v>
      </c>
      <c r="BG336" s="18">
        <v>13</v>
      </c>
      <c r="BH336" s="18">
        <v>7</v>
      </c>
      <c r="BI336" s="18">
        <v>29.628053999999999</v>
      </c>
      <c r="BJ336" s="18">
        <v>-95.364418499999999</v>
      </c>
    </row>
    <row r="337" spans="1:62" x14ac:dyDescent="0.3">
      <c r="A337" s="16">
        <v>45237</v>
      </c>
      <c r="B337" s="18">
        <v>61055</v>
      </c>
      <c r="C337" s="18"/>
      <c r="D337" s="18">
        <v>62055</v>
      </c>
      <c r="E337" s="17" t="s">
        <v>21</v>
      </c>
      <c r="F337" s="17"/>
      <c r="G337" s="17" t="s">
        <v>10</v>
      </c>
      <c r="H337" s="17" t="s">
        <v>10</v>
      </c>
      <c r="I337" s="18">
        <v>829</v>
      </c>
      <c r="J337" s="18">
        <v>773</v>
      </c>
      <c r="K337" s="18">
        <v>42691</v>
      </c>
      <c r="L337" s="18">
        <v>773</v>
      </c>
      <c r="M337" s="18">
        <v>42691</v>
      </c>
      <c r="N337" s="17" t="s">
        <v>104</v>
      </c>
      <c r="O337" s="17" t="s">
        <v>104</v>
      </c>
      <c r="P337" s="16"/>
      <c r="Q337" s="16"/>
      <c r="R337" s="17"/>
      <c r="S337" s="17"/>
      <c r="T337" s="17"/>
      <c r="U337" s="17"/>
      <c r="V337" s="17"/>
      <c r="W337" s="18"/>
      <c r="X337" s="17"/>
      <c r="Y337" s="18"/>
      <c r="Z337" s="17"/>
      <c r="AA337" s="17"/>
      <c r="AB337" s="17"/>
      <c r="AC337" s="17"/>
      <c r="AD337" s="17" t="s">
        <v>2276</v>
      </c>
      <c r="AE337" s="17" t="s">
        <v>2277</v>
      </c>
      <c r="AF337" s="17" t="s">
        <v>2278</v>
      </c>
      <c r="AG337" s="17" t="s">
        <v>111</v>
      </c>
      <c r="AH337" s="22" t="s">
        <v>2279</v>
      </c>
      <c r="AI337" s="17" t="s">
        <v>142</v>
      </c>
      <c r="AJ337" s="17" t="s">
        <v>142</v>
      </c>
      <c r="AK337" s="18">
        <v>99</v>
      </c>
      <c r="AL337" s="18">
        <v>38</v>
      </c>
      <c r="AM337" s="18">
        <v>3762</v>
      </c>
      <c r="AN337" s="17" t="s">
        <v>113</v>
      </c>
      <c r="AO337" s="20">
        <v>0</v>
      </c>
      <c r="AP337" s="20">
        <v>0</v>
      </c>
      <c r="AQ337" s="17" t="s">
        <v>739</v>
      </c>
      <c r="AR337" s="17" t="s">
        <v>740</v>
      </c>
      <c r="AS337" s="17" t="s">
        <v>2280</v>
      </c>
      <c r="AT337" s="17" t="s">
        <v>742</v>
      </c>
      <c r="AU337" s="17" t="s">
        <v>2281</v>
      </c>
      <c r="AV337" s="17" t="s">
        <v>245</v>
      </c>
      <c r="AW337" s="17" t="s">
        <v>744</v>
      </c>
      <c r="AX337" s="17" t="s">
        <v>745</v>
      </c>
      <c r="AY337" s="17" t="s">
        <v>745</v>
      </c>
      <c r="AZ337" s="17" t="s">
        <v>103</v>
      </c>
      <c r="BA337" s="17" t="s">
        <v>103</v>
      </c>
      <c r="BB337" s="21">
        <v>630</v>
      </c>
      <c r="BC337" s="18">
        <v>1</v>
      </c>
      <c r="BD337" s="18">
        <v>9</v>
      </c>
      <c r="BE337" s="18">
        <v>4</v>
      </c>
      <c r="BF337" s="18">
        <v>131</v>
      </c>
      <c r="BG337" s="18">
        <v>13</v>
      </c>
      <c r="BH337" s="18">
        <v>7</v>
      </c>
      <c r="BI337" s="18">
        <v>29.588327799999998</v>
      </c>
      <c r="BJ337" s="18">
        <v>-95.352184671000003</v>
      </c>
    </row>
    <row r="338" spans="1:62" x14ac:dyDescent="0.3">
      <c r="A338" s="16">
        <v>45269</v>
      </c>
      <c r="B338" s="18">
        <v>92092</v>
      </c>
      <c r="C338" s="18"/>
      <c r="D338" s="18">
        <v>62056</v>
      </c>
      <c r="E338" s="17" t="s">
        <v>21</v>
      </c>
      <c r="F338" s="17" t="s">
        <v>103</v>
      </c>
      <c r="G338" s="17" t="s">
        <v>10</v>
      </c>
      <c r="H338" s="17" t="s">
        <v>103</v>
      </c>
      <c r="I338" s="18">
        <v>865</v>
      </c>
      <c r="J338" s="18">
        <v>1378</v>
      </c>
      <c r="K338" s="18">
        <v>43035</v>
      </c>
      <c r="L338" s="11"/>
      <c r="M338" s="11"/>
      <c r="N338" s="17" t="s">
        <v>104</v>
      </c>
      <c r="O338" s="17" t="s">
        <v>104</v>
      </c>
      <c r="P338" s="16"/>
      <c r="Q338" s="16"/>
      <c r="R338" s="17"/>
      <c r="S338" s="17"/>
      <c r="T338" s="17"/>
      <c r="U338" s="17"/>
      <c r="V338" s="17"/>
      <c r="W338" s="18"/>
      <c r="X338" s="17"/>
      <c r="Y338" s="18"/>
      <c r="Z338" s="17"/>
      <c r="AA338" s="17"/>
      <c r="AB338" s="17"/>
      <c r="AC338" s="17"/>
      <c r="AD338" s="17" t="s">
        <v>163</v>
      </c>
      <c r="AE338" s="17" t="s">
        <v>164</v>
      </c>
      <c r="AF338" s="17" t="s">
        <v>165</v>
      </c>
      <c r="AG338" s="17" t="s">
        <v>111</v>
      </c>
      <c r="AH338" s="22" t="s">
        <v>166</v>
      </c>
      <c r="AI338" s="17" t="s">
        <v>167</v>
      </c>
      <c r="AJ338" s="17" t="s">
        <v>167</v>
      </c>
      <c r="AK338" s="18">
        <v>26</v>
      </c>
      <c r="AL338" s="18">
        <v>34</v>
      </c>
      <c r="AM338" s="18">
        <v>884</v>
      </c>
      <c r="AN338" s="17" t="s">
        <v>3562</v>
      </c>
      <c r="AO338" s="20">
        <v>350</v>
      </c>
      <c r="AP338" s="20">
        <v>350</v>
      </c>
      <c r="AQ338" s="17" t="s">
        <v>169</v>
      </c>
      <c r="AR338" s="17" t="s">
        <v>170</v>
      </c>
      <c r="AS338" s="17" t="s">
        <v>171</v>
      </c>
      <c r="AT338" s="17" t="s">
        <v>172</v>
      </c>
      <c r="AU338" s="17" t="s">
        <v>3563</v>
      </c>
      <c r="AV338" s="17" t="s">
        <v>119</v>
      </c>
      <c r="AW338" s="17" t="s">
        <v>120</v>
      </c>
      <c r="AX338" s="17" t="s">
        <v>120</v>
      </c>
      <c r="AY338" s="17" t="s">
        <v>121</v>
      </c>
      <c r="AZ338" s="17" t="s">
        <v>173</v>
      </c>
      <c r="BA338" s="17" t="s">
        <v>103</v>
      </c>
      <c r="BB338" s="21">
        <v>867</v>
      </c>
      <c r="BC338" s="18">
        <v>1</v>
      </c>
      <c r="BD338" s="18">
        <v>9</v>
      </c>
      <c r="BE338" s="18">
        <v>4</v>
      </c>
      <c r="BF338" s="18">
        <v>131</v>
      </c>
      <c r="BG338" s="18">
        <v>13</v>
      </c>
      <c r="BH338" s="18">
        <v>7</v>
      </c>
      <c r="BI338" s="18">
        <v>29.598689220000001</v>
      </c>
      <c r="BJ338" s="18">
        <v>-95.418141309999996</v>
      </c>
    </row>
    <row r="339" spans="1:62" x14ac:dyDescent="0.3">
      <c r="A339" s="16">
        <v>45269</v>
      </c>
      <c r="B339" s="11">
        <v>62058</v>
      </c>
      <c r="C339" s="11"/>
      <c r="D339" s="11">
        <v>62058</v>
      </c>
      <c r="E339" s="17" t="s">
        <v>21</v>
      </c>
      <c r="F339" s="17" t="s">
        <v>103</v>
      </c>
      <c r="G339" s="17" t="s">
        <v>11</v>
      </c>
      <c r="H339" s="17" t="s">
        <v>103</v>
      </c>
      <c r="I339" s="18">
        <v>1214</v>
      </c>
      <c r="J339" s="18">
        <v>49</v>
      </c>
      <c r="K339" s="18">
        <v>42958</v>
      </c>
      <c r="L339" s="11"/>
      <c r="M339" s="11"/>
      <c r="N339" s="17" t="s">
        <v>104</v>
      </c>
      <c r="O339" s="17" t="s">
        <v>104</v>
      </c>
      <c r="P339" s="16"/>
      <c r="Q339" s="16"/>
      <c r="R339" s="17"/>
      <c r="S339" s="17"/>
      <c r="T339" s="17"/>
      <c r="U339" s="17"/>
      <c r="V339" s="17"/>
      <c r="W339" s="18"/>
      <c r="X339" s="17"/>
      <c r="Y339" s="18"/>
      <c r="Z339" s="17"/>
      <c r="AA339" s="17"/>
      <c r="AB339" s="17"/>
      <c r="AC339" s="17"/>
      <c r="AD339" s="17" t="s">
        <v>2097</v>
      </c>
      <c r="AE339" s="17" t="s">
        <v>2098</v>
      </c>
      <c r="AF339" s="17" t="s">
        <v>2099</v>
      </c>
      <c r="AG339" s="17" t="s">
        <v>111</v>
      </c>
      <c r="AH339" s="19">
        <v>77051</v>
      </c>
      <c r="AI339" s="17" t="s">
        <v>2100</v>
      </c>
      <c r="AJ339" s="17" t="s">
        <v>2100</v>
      </c>
      <c r="AK339" s="18">
        <v>70</v>
      </c>
      <c r="AL339" s="18">
        <v>88</v>
      </c>
      <c r="AM339" s="18">
        <v>6160</v>
      </c>
      <c r="AN339" s="17" t="s">
        <v>103</v>
      </c>
      <c r="AO339" s="12"/>
      <c r="AP339" s="20">
        <v>0</v>
      </c>
      <c r="AQ339" s="17" t="s">
        <v>128</v>
      </c>
      <c r="AR339" s="17" t="s">
        <v>129</v>
      </c>
      <c r="AS339" s="17" t="s">
        <v>2101</v>
      </c>
      <c r="AT339" s="17" t="s">
        <v>130</v>
      </c>
      <c r="AU339" s="17" t="s">
        <v>131</v>
      </c>
      <c r="AV339" s="17" t="s">
        <v>132</v>
      </c>
      <c r="AW339" s="17" t="s">
        <v>133</v>
      </c>
      <c r="AX339" s="17" t="s">
        <v>134</v>
      </c>
      <c r="AY339" s="17" t="s">
        <v>133</v>
      </c>
      <c r="AZ339" s="17" t="s">
        <v>2102</v>
      </c>
      <c r="BA339" s="17" t="s">
        <v>103</v>
      </c>
      <c r="BB339" s="21">
        <v>1006</v>
      </c>
      <c r="BC339" s="18">
        <v>1</v>
      </c>
      <c r="BD339" s="18">
        <v>9</v>
      </c>
      <c r="BE339" s="18">
        <v>4</v>
      </c>
      <c r="BF339" s="18">
        <v>146</v>
      </c>
      <c r="BG339" s="18">
        <v>13</v>
      </c>
      <c r="BH339" s="18">
        <v>7</v>
      </c>
      <c r="BI339" s="18">
        <v>29.639745000000001</v>
      </c>
      <c r="BJ339" s="18">
        <v>-95.390630999999999</v>
      </c>
    </row>
    <row r="340" spans="1:62" x14ac:dyDescent="0.3">
      <c r="A340" s="16">
        <v>45237</v>
      </c>
      <c r="B340" s="11">
        <v>62060</v>
      </c>
      <c r="C340" s="11"/>
      <c r="D340" s="11">
        <v>62060</v>
      </c>
      <c r="E340" s="17" t="s">
        <v>21</v>
      </c>
      <c r="F340" s="17" t="s">
        <v>103</v>
      </c>
      <c r="G340" s="17" t="s">
        <v>10</v>
      </c>
      <c r="H340" s="17" t="s">
        <v>103</v>
      </c>
      <c r="I340" s="18">
        <v>515</v>
      </c>
      <c r="J340" s="18">
        <v>27</v>
      </c>
      <c r="K340" s="18">
        <v>42218</v>
      </c>
      <c r="L340" s="11"/>
      <c r="M340" s="11"/>
      <c r="N340" s="17" t="s">
        <v>104</v>
      </c>
      <c r="O340" s="17" t="s">
        <v>104</v>
      </c>
      <c r="P340" s="16"/>
      <c r="Q340" s="16"/>
      <c r="R340" s="17"/>
      <c r="S340" s="17"/>
      <c r="T340" s="17"/>
      <c r="U340" s="17"/>
      <c r="V340" s="17"/>
      <c r="W340" s="18"/>
      <c r="X340" s="17"/>
      <c r="Y340" s="18"/>
      <c r="Z340" s="17"/>
      <c r="AA340" s="17"/>
      <c r="AB340" s="17"/>
      <c r="AC340" s="17"/>
      <c r="AD340" s="17" t="s">
        <v>2190</v>
      </c>
      <c r="AE340" s="17" t="s">
        <v>2191</v>
      </c>
      <c r="AF340" s="17" t="s">
        <v>2192</v>
      </c>
      <c r="AG340" s="17" t="s">
        <v>111</v>
      </c>
      <c r="AH340" s="22" t="s">
        <v>2193</v>
      </c>
      <c r="AI340" s="17" t="s">
        <v>254</v>
      </c>
      <c r="AJ340" s="17" t="s">
        <v>254</v>
      </c>
      <c r="AK340" s="18">
        <v>80</v>
      </c>
      <c r="AL340" s="18">
        <v>99</v>
      </c>
      <c r="AM340" s="18">
        <v>7920</v>
      </c>
      <c r="AN340" s="17" t="s">
        <v>103</v>
      </c>
      <c r="AO340" s="12"/>
      <c r="AP340" s="20">
        <v>0</v>
      </c>
      <c r="AQ340" s="17" t="s">
        <v>2520</v>
      </c>
      <c r="AR340" s="17" t="s">
        <v>2521</v>
      </c>
      <c r="AS340" s="17" t="s">
        <v>2194</v>
      </c>
      <c r="AT340" s="17" t="s">
        <v>2195</v>
      </c>
      <c r="AU340" s="17" t="s">
        <v>2522</v>
      </c>
      <c r="AV340" s="17" t="s">
        <v>245</v>
      </c>
      <c r="AW340" s="17" t="s">
        <v>413</v>
      </c>
      <c r="AX340" s="17" t="s">
        <v>186</v>
      </c>
      <c r="AY340" s="17" t="s">
        <v>414</v>
      </c>
      <c r="AZ340" s="17" t="s">
        <v>2523</v>
      </c>
      <c r="BA340" s="17" t="s">
        <v>2524</v>
      </c>
      <c r="BB340" s="21">
        <v>68</v>
      </c>
      <c r="BC340" s="18">
        <v>1</v>
      </c>
      <c r="BD340" s="18">
        <v>9</v>
      </c>
      <c r="BE340" s="18">
        <v>4</v>
      </c>
      <c r="BF340" s="18">
        <v>146</v>
      </c>
      <c r="BG340" s="18">
        <v>13</v>
      </c>
      <c r="BH340" s="18">
        <v>7</v>
      </c>
      <c r="BI340" s="18">
        <v>29.669049000000001</v>
      </c>
      <c r="BJ340" s="18">
        <v>-95.370853499999996</v>
      </c>
    </row>
    <row r="341" spans="1:62" x14ac:dyDescent="0.3">
      <c r="A341" s="16">
        <v>45269</v>
      </c>
      <c r="B341" s="11">
        <v>62062</v>
      </c>
      <c r="C341" s="11" t="s">
        <v>2475</v>
      </c>
      <c r="D341" s="11">
        <v>62062</v>
      </c>
      <c r="E341" s="17" t="s">
        <v>21</v>
      </c>
      <c r="F341" s="17" t="s">
        <v>103</v>
      </c>
      <c r="G341" s="17" t="s">
        <v>11</v>
      </c>
      <c r="H341" s="17" t="s">
        <v>103</v>
      </c>
      <c r="I341" s="18">
        <v>42</v>
      </c>
      <c r="J341" s="18">
        <v>490</v>
      </c>
      <c r="K341" s="18">
        <v>43144</v>
      </c>
      <c r="L341" s="11"/>
      <c r="M341" s="11"/>
      <c r="N341" s="17" t="s">
        <v>104</v>
      </c>
      <c r="O341" s="17" t="s">
        <v>104</v>
      </c>
      <c r="P341" s="16"/>
      <c r="Q341" s="16"/>
      <c r="R341" s="17"/>
      <c r="S341" s="17"/>
      <c r="T341" s="17"/>
      <c r="U341" s="17"/>
      <c r="V341" s="17"/>
      <c r="W341" s="18"/>
      <c r="X341" s="17"/>
      <c r="Y341" s="18"/>
      <c r="Z341" s="17"/>
      <c r="AA341" s="17"/>
      <c r="AB341" s="17"/>
      <c r="AC341" s="17"/>
      <c r="AD341" s="17" t="s">
        <v>3564</v>
      </c>
      <c r="AE341" s="17" t="s">
        <v>3565</v>
      </c>
      <c r="AF341" s="17" t="s">
        <v>3566</v>
      </c>
      <c r="AG341" s="17" t="s">
        <v>111</v>
      </c>
      <c r="AH341" s="22" t="s">
        <v>3567</v>
      </c>
      <c r="AI341" s="17" t="s">
        <v>3568</v>
      </c>
      <c r="AJ341" s="17" t="s">
        <v>3568</v>
      </c>
      <c r="AK341" s="18">
        <v>47</v>
      </c>
      <c r="AL341" s="18">
        <v>52</v>
      </c>
      <c r="AM341" s="18">
        <v>2444</v>
      </c>
      <c r="AN341" s="17" t="s">
        <v>103</v>
      </c>
      <c r="AO341" s="12"/>
      <c r="AP341" s="20">
        <v>0</v>
      </c>
      <c r="AQ341" s="17" t="s">
        <v>128</v>
      </c>
      <c r="AR341" s="17" t="s">
        <v>129</v>
      </c>
      <c r="AS341" s="17" t="s">
        <v>3569</v>
      </c>
      <c r="AT341" s="17" t="s">
        <v>130</v>
      </c>
      <c r="AU341" s="17" t="s">
        <v>131</v>
      </c>
      <c r="AV341" s="17" t="s">
        <v>132</v>
      </c>
      <c r="AW341" s="17" t="s">
        <v>133</v>
      </c>
      <c r="AX341" s="17" t="s">
        <v>134</v>
      </c>
      <c r="AY341" s="17" t="s">
        <v>133</v>
      </c>
      <c r="AZ341" s="17" t="s">
        <v>3570</v>
      </c>
      <c r="BA341" s="17" t="s">
        <v>103</v>
      </c>
      <c r="BB341" s="21">
        <v>158</v>
      </c>
      <c r="BC341" s="18">
        <v>1</v>
      </c>
      <c r="BD341" s="18">
        <v>9</v>
      </c>
      <c r="BE341" s="18">
        <v>4</v>
      </c>
      <c r="BF341" s="18">
        <v>146</v>
      </c>
      <c r="BG341" s="18">
        <v>13</v>
      </c>
      <c r="BH341" s="18">
        <v>7</v>
      </c>
      <c r="BI341" s="18">
        <v>29.651805</v>
      </c>
      <c r="BJ341" s="18">
        <v>-95.375294999999994</v>
      </c>
    </row>
    <row r="342" spans="1:62" x14ac:dyDescent="0.3">
      <c r="A342" s="16">
        <v>45269</v>
      </c>
      <c r="B342" s="11">
        <v>62063</v>
      </c>
      <c r="C342" s="11"/>
      <c r="D342" s="11">
        <v>62063</v>
      </c>
      <c r="E342" s="17" t="s">
        <v>21</v>
      </c>
      <c r="F342" s="17" t="s">
        <v>103</v>
      </c>
      <c r="G342" s="17" t="s">
        <v>11</v>
      </c>
      <c r="H342" s="17"/>
      <c r="I342" s="18">
        <v>817</v>
      </c>
      <c r="J342" s="18">
        <v>327</v>
      </c>
      <c r="K342" s="18">
        <v>42824</v>
      </c>
      <c r="L342" s="11"/>
      <c r="M342" s="11"/>
      <c r="N342" s="17" t="s">
        <v>104</v>
      </c>
      <c r="O342" s="17" t="s">
        <v>104</v>
      </c>
      <c r="P342" s="16"/>
      <c r="Q342" s="16"/>
      <c r="R342" s="17"/>
      <c r="S342" s="17"/>
      <c r="T342" s="17"/>
      <c r="U342" s="17"/>
      <c r="V342" s="17"/>
      <c r="W342" s="18"/>
      <c r="X342" s="17"/>
      <c r="Y342" s="18"/>
      <c r="Z342" s="17"/>
      <c r="AA342" s="17"/>
      <c r="AB342" s="17"/>
      <c r="AC342" s="17"/>
      <c r="AD342" s="17" t="s">
        <v>1702</v>
      </c>
      <c r="AE342" s="17" t="s">
        <v>1703</v>
      </c>
      <c r="AF342" s="17" t="s">
        <v>1704</v>
      </c>
      <c r="AG342" s="17" t="s">
        <v>111</v>
      </c>
      <c r="AH342" s="22" t="s">
        <v>1705</v>
      </c>
      <c r="AI342" s="17" t="s">
        <v>337</v>
      </c>
      <c r="AJ342" s="17" t="s">
        <v>337</v>
      </c>
      <c r="AK342" s="18">
        <v>44</v>
      </c>
      <c r="AL342" s="18">
        <v>68</v>
      </c>
      <c r="AM342" s="18">
        <v>2992</v>
      </c>
      <c r="AN342" s="17" t="s">
        <v>113</v>
      </c>
      <c r="AO342" s="20">
        <v>400</v>
      </c>
      <c r="AP342" s="20">
        <v>400</v>
      </c>
      <c r="AQ342" s="17" t="s">
        <v>1706</v>
      </c>
      <c r="AR342" s="17" t="s">
        <v>1707</v>
      </c>
      <c r="AS342" s="17" t="s">
        <v>1708</v>
      </c>
      <c r="AT342" s="17" t="s">
        <v>103</v>
      </c>
      <c r="AU342" s="17" t="s">
        <v>1709</v>
      </c>
      <c r="AV342" s="17" t="s">
        <v>119</v>
      </c>
      <c r="AW342" s="17" t="s">
        <v>120</v>
      </c>
      <c r="AX342" s="17" t="s">
        <v>120</v>
      </c>
      <c r="AY342" s="17" t="s">
        <v>121</v>
      </c>
      <c r="AZ342" s="17" t="s">
        <v>103</v>
      </c>
      <c r="BA342" s="17" t="s">
        <v>103</v>
      </c>
      <c r="BB342" s="21">
        <v>722</v>
      </c>
      <c r="BC342" s="18">
        <v>1</v>
      </c>
      <c r="BD342" s="18">
        <v>9</v>
      </c>
      <c r="BE342" s="18">
        <v>4</v>
      </c>
      <c r="BF342" s="18">
        <v>131</v>
      </c>
      <c r="BG342" s="18">
        <v>13</v>
      </c>
      <c r="BH342" s="18">
        <v>7</v>
      </c>
      <c r="BI342" s="18">
        <v>29.602260000000001</v>
      </c>
      <c r="BJ342" s="18">
        <v>-95.460079500000006</v>
      </c>
    </row>
    <row r="343" spans="1:62" x14ac:dyDescent="0.3">
      <c r="A343" s="16">
        <v>45269</v>
      </c>
      <c r="B343" s="11">
        <v>71013</v>
      </c>
      <c r="C343" s="11"/>
      <c r="D343" s="11">
        <v>71013</v>
      </c>
      <c r="E343" s="17" t="s">
        <v>20</v>
      </c>
      <c r="F343" s="17" t="s">
        <v>1682</v>
      </c>
      <c r="G343" s="17" t="s">
        <v>10</v>
      </c>
      <c r="H343" s="17" t="s">
        <v>10</v>
      </c>
      <c r="I343" s="18">
        <v>1364</v>
      </c>
      <c r="J343" s="18">
        <v>2924</v>
      </c>
      <c r="K343" s="18">
        <v>44258</v>
      </c>
      <c r="L343" s="18">
        <v>2924</v>
      </c>
      <c r="M343" s="18">
        <v>44258</v>
      </c>
      <c r="N343" s="17" t="s">
        <v>104</v>
      </c>
      <c r="O343" s="17" t="s">
        <v>104</v>
      </c>
      <c r="P343" s="16"/>
      <c r="Q343" s="16"/>
      <c r="R343" s="17"/>
      <c r="S343" s="17"/>
      <c r="T343" s="17"/>
      <c r="U343" s="17"/>
      <c r="V343" s="17"/>
      <c r="W343" s="18"/>
      <c r="X343" s="17"/>
      <c r="Y343" s="18"/>
      <c r="Z343" s="17"/>
      <c r="AA343" s="17"/>
      <c r="AB343" s="17"/>
      <c r="AC343" s="17"/>
      <c r="AD343" s="17" t="s">
        <v>1683</v>
      </c>
      <c r="AE343" s="17" t="s">
        <v>1684</v>
      </c>
      <c r="AF343" s="17" t="s">
        <v>200</v>
      </c>
      <c r="AG343" s="17" t="s">
        <v>111</v>
      </c>
      <c r="AH343" s="19">
        <v>77083</v>
      </c>
      <c r="AI343" s="17" t="s">
        <v>1685</v>
      </c>
      <c r="AJ343" s="17" t="s">
        <v>1685</v>
      </c>
      <c r="AK343" s="18">
        <v>34</v>
      </c>
      <c r="AL343" s="18">
        <v>40</v>
      </c>
      <c r="AM343" s="18">
        <v>1360</v>
      </c>
      <c r="AN343" s="17" t="s">
        <v>113</v>
      </c>
      <c r="AO343" s="20">
        <v>500</v>
      </c>
      <c r="AP343" s="20">
        <v>6500</v>
      </c>
      <c r="AQ343" s="17" t="s">
        <v>1686</v>
      </c>
      <c r="AR343" s="17" t="s">
        <v>1687</v>
      </c>
      <c r="AS343" s="17" t="s">
        <v>1688</v>
      </c>
      <c r="AT343" s="17" t="s">
        <v>103</v>
      </c>
      <c r="AU343" s="17" t="s">
        <v>1689</v>
      </c>
      <c r="AV343" s="17" t="s">
        <v>197</v>
      </c>
      <c r="AW343" s="17" t="s">
        <v>120</v>
      </c>
      <c r="AX343" s="17" t="s">
        <v>120</v>
      </c>
      <c r="AY343" s="17" t="s">
        <v>121</v>
      </c>
      <c r="AZ343" s="17" t="s">
        <v>1257</v>
      </c>
      <c r="BA343" s="17" t="s">
        <v>103</v>
      </c>
      <c r="BB343" s="21">
        <v>647</v>
      </c>
      <c r="BC343" s="18">
        <v>4</v>
      </c>
      <c r="BD343" s="18">
        <v>7</v>
      </c>
      <c r="BE343" s="18">
        <v>8</v>
      </c>
      <c r="BF343" s="18">
        <v>149</v>
      </c>
      <c r="BG343" s="18">
        <v>17</v>
      </c>
      <c r="BH343" s="18">
        <v>5</v>
      </c>
      <c r="BI343" s="18">
        <v>29.71017466</v>
      </c>
      <c r="BJ343" s="18">
        <v>-95.638836143000006</v>
      </c>
    </row>
    <row r="344" spans="1:62" x14ac:dyDescent="0.3">
      <c r="A344" s="16">
        <v>45269</v>
      </c>
      <c r="B344" s="11">
        <v>71060</v>
      </c>
      <c r="C344" s="11"/>
      <c r="D344" s="11">
        <v>71060</v>
      </c>
      <c r="E344" s="17" t="s">
        <v>20</v>
      </c>
      <c r="F344" s="17" t="s">
        <v>338</v>
      </c>
      <c r="G344" s="17" t="s">
        <v>10</v>
      </c>
      <c r="H344" s="17" t="s">
        <v>10</v>
      </c>
      <c r="I344" s="18">
        <v>273</v>
      </c>
      <c r="J344" s="18">
        <v>4</v>
      </c>
      <c r="K344" s="18">
        <v>111</v>
      </c>
      <c r="L344" s="18">
        <v>4</v>
      </c>
      <c r="M344" s="18">
        <v>111</v>
      </c>
      <c r="N344" s="17" t="s">
        <v>104</v>
      </c>
      <c r="O344" s="17" t="s">
        <v>104</v>
      </c>
      <c r="P344" s="16"/>
      <c r="Q344" s="16"/>
      <c r="R344" s="17"/>
      <c r="S344" s="17"/>
      <c r="T344" s="17"/>
      <c r="U344" s="17"/>
      <c r="V344" s="17"/>
      <c r="W344" s="18"/>
      <c r="X344" s="17"/>
      <c r="Y344" s="18"/>
      <c r="Z344" s="17"/>
      <c r="AA344" s="17"/>
      <c r="AB344" s="17"/>
      <c r="AC344" s="17"/>
      <c r="AD344" s="17" t="s">
        <v>339</v>
      </c>
      <c r="AE344" s="17" t="s">
        <v>340</v>
      </c>
      <c r="AF344" s="17" t="s">
        <v>341</v>
      </c>
      <c r="AG344" s="17" t="s">
        <v>111</v>
      </c>
      <c r="AH344" s="19">
        <v>77074</v>
      </c>
      <c r="AI344" s="17" t="s">
        <v>142</v>
      </c>
      <c r="AJ344" s="17" t="s">
        <v>142</v>
      </c>
      <c r="AK344" s="18">
        <v>61</v>
      </c>
      <c r="AL344" s="18">
        <v>47</v>
      </c>
      <c r="AM344" s="18">
        <v>2867</v>
      </c>
      <c r="AN344" s="17" t="s">
        <v>103</v>
      </c>
      <c r="AO344" s="12"/>
      <c r="AP344" s="20">
        <v>0</v>
      </c>
      <c r="AQ344" s="17" t="s">
        <v>3571</v>
      </c>
      <c r="AR344" s="17" t="s">
        <v>3572</v>
      </c>
      <c r="AS344" s="17" t="s">
        <v>3573</v>
      </c>
      <c r="AT344" s="17" t="s">
        <v>103</v>
      </c>
      <c r="AU344" s="17" t="s">
        <v>3574</v>
      </c>
      <c r="AV344" s="17" t="s">
        <v>245</v>
      </c>
      <c r="AW344" s="17" t="s">
        <v>342</v>
      </c>
      <c r="AX344" s="17" t="s">
        <v>343</v>
      </c>
      <c r="AY344" s="17" t="s">
        <v>121</v>
      </c>
      <c r="AZ344" s="17" t="s">
        <v>103</v>
      </c>
      <c r="BA344" s="17" t="s">
        <v>103</v>
      </c>
      <c r="BB344" s="21">
        <v>256</v>
      </c>
      <c r="BC344" s="18">
        <v>4</v>
      </c>
      <c r="BD344" s="18">
        <v>9</v>
      </c>
      <c r="BE344" s="18">
        <v>8</v>
      </c>
      <c r="BF344" s="18">
        <v>137</v>
      </c>
      <c r="BG344" s="18">
        <v>13</v>
      </c>
      <c r="BH344" s="18">
        <v>5</v>
      </c>
      <c r="BI344" s="18">
        <v>29.694918529999999</v>
      </c>
      <c r="BJ344" s="18">
        <v>-95.496466499999997</v>
      </c>
    </row>
    <row r="345" spans="1:62" x14ac:dyDescent="0.3">
      <c r="A345" s="16">
        <v>45237</v>
      </c>
      <c r="B345" s="18">
        <v>72002</v>
      </c>
      <c r="C345" s="18" t="s">
        <v>2475</v>
      </c>
      <c r="D345" s="18">
        <v>72002</v>
      </c>
      <c r="E345" s="17" t="s">
        <v>21</v>
      </c>
      <c r="F345" s="17" t="s">
        <v>103</v>
      </c>
      <c r="G345" s="17" t="s">
        <v>10</v>
      </c>
      <c r="H345" s="17" t="s">
        <v>103</v>
      </c>
      <c r="I345" s="18">
        <v>1245</v>
      </c>
      <c r="J345" s="18">
        <v>3116</v>
      </c>
      <c r="K345" s="18">
        <v>44367</v>
      </c>
      <c r="L345" s="11"/>
      <c r="M345" s="11"/>
      <c r="N345" s="17" t="s">
        <v>104</v>
      </c>
      <c r="O345" s="17" t="s">
        <v>104</v>
      </c>
      <c r="P345" s="16"/>
      <c r="Q345" s="16"/>
      <c r="R345" s="17"/>
      <c r="S345" s="17"/>
      <c r="T345" s="17"/>
      <c r="U345" s="17"/>
      <c r="V345" s="17"/>
      <c r="W345" s="18"/>
      <c r="X345" s="17"/>
      <c r="Y345" s="18"/>
      <c r="Z345" s="17"/>
      <c r="AA345" s="17"/>
      <c r="AB345" s="17"/>
      <c r="AC345" s="17"/>
      <c r="AD345" s="17" t="s">
        <v>3575</v>
      </c>
      <c r="AE345" s="17" t="s">
        <v>3576</v>
      </c>
      <c r="AF345" s="17" t="s">
        <v>3577</v>
      </c>
      <c r="AG345" s="17" t="s">
        <v>111</v>
      </c>
      <c r="AH345" s="19">
        <v>77072</v>
      </c>
      <c r="AI345" s="17" t="s">
        <v>3578</v>
      </c>
      <c r="AJ345" s="17" t="s">
        <v>3578</v>
      </c>
      <c r="AK345" s="18">
        <v>19</v>
      </c>
      <c r="AL345" s="18">
        <v>18</v>
      </c>
      <c r="AM345" s="18">
        <v>342</v>
      </c>
      <c r="AN345" s="17" t="s">
        <v>113</v>
      </c>
      <c r="AO345" s="20">
        <v>0</v>
      </c>
      <c r="AP345" s="20">
        <v>0</v>
      </c>
      <c r="AQ345" s="17" t="s">
        <v>3579</v>
      </c>
      <c r="AR345" s="17" t="s">
        <v>3580</v>
      </c>
      <c r="AS345" s="17" t="s">
        <v>3581</v>
      </c>
      <c r="AT345" s="17" t="s">
        <v>103</v>
      </c>
      <c r="AU345" s="17" t="s">
        <v>3582</v>
      </c>
      <c r="AV345" s="17" t="s">
        <v>245</v>
      </c>
      <c r="AW345" s="17" t="s">
        <v>413</v>
      </c>
      <c r="AX345" s="17" t="s">
        <v>3583</v>
      </c>
      <c r="AY345" s="17" t="s">
        <v>121</v>
      </c>
      <c r="AZ345" s="17" t="s">
        <v>3584</v>
      </c>
      <c r="BA345" s="17" t="s">
        <v>3585</v>
      </c>
      <c r="BB345" s="21">
        <v>487</v>
      </c>
      <c r="BC345" s="18">
        <v>4</v>
      </c>
      <c r="BD345" s="18">
        <v>7</v>
      </c>
      <c r="BE345" s="18">
        <v>8</v>
      </c>
      <c r="BF345" s="18">
        <v>149</v>
      </c>
      <c r="BG345" s="18">
        <v>13</v>
      </c>
      <c r="BH345" s="18">
        <v>5</v>
      </c>
      <c r="BI345" s="18">
        <v>29.702802500000001</v>
      </c>
      <c r="BJ345" s="18">
        <v>-95.588881700000002</v>
      </c>
    </row>
    <row r="346" spans="1:62" x14ac:dyDescent="0.3">
      <c r="A346" s="16">
        <v>45269</v>
      </c>
      <c r="B346" s="11">
        <v>72006</v>
      </c>
      <c r="C346" s="11"/>
      <c r="D346" s="11">
        <v>72006</v>
      </c>
      <c r="E346" s="17" t="s">
        <v>21</v>
      </c>
      <c r="F346" s="17" t="s">
        <v>103</v>
      </c>
      <c r="G346" s="17" t="s">
        <v>11</v>
      </c>
      <c r="H346" s="17" t="s">
        <v>103</v>
      </c>
      <c r="I346" s="18">
        <v>963</v>
      </c>
      <c r="J346" s="18">
        <v>1335</v>
      </c>
      <c r="K346" s="18">
        <v>42933</v>
      </c>
      <c r="L346" s="11"/>
      <c r="M346" s="11"/>
      <c r="N346" s="17" t="s">
        <v>104</v>
      </c>
      <c r="O346" s="17" t="s">
        <v>104</v>
      </c>
      <c r="P346" s="16"/>
      <c r="Q346" s="16"/>
      <c r="R346" s="17"/>
      <c r="S346" s="17"/>
      <c r="T346" s="17"/>
      <c r="U346" s="17"/>
      <c r="V346" s="17"/>
      <c r="W346" s="18"/>
      <c r="X346" s="17"/>
      <c r="Y346" s="18"/>
      <c r="Z346" s="17"/>
      <c r="AA346" s="17"/>
      <c r="AB346" s="17"/>
      <c r="AC346" s="17"/>
      <c r="AD346" s="17" t="s">
        <v>1589</v>
      </c>
      <c r="AE346" s="17" t="s">
        <v>1590</v>
      </c>
      <c r="AF346" s="17" t="s">
        <v>1591</v>
      </c>
      <c r="AG346" s="17" t="s">
        <v>111</v>
      </c>
      <c r="AH346" s="22" t="s">
        <v>1592</v>
      </c>
      <c r="AI346" s="17" t="s">
        <v>1593</v>
      </c>
      <c r="AJ346" s="17" t="s">
        <v>1593</v>
      </c>
      <c r="AK346" s="18">
        <v>79</v>
      </c>
      <c r="AL346" s="18">
        <v>10</v>
      </c>
      <c r="AM346" s="18">
        <v>790</v>
      </c>
      <c r="AN346" s="17" t="s">
        <v>113</v>
      </c>
      <c r="AO346" s="20">
        <v>0</v>
      </c>
      <c r="AP346" s="20">
        <v>0</v>
      </c>
      <c r="AQ346" s="17" t="s">
        <v>202</v>
      </c>
      <c r="AR346" s="17" t="s">
        <v>203</v>
      </c>
      <c r="AS346" s="17" t="s">
        <v>1594</v>
      </c>
      <c r="AT346" s="17" t="s">
        <v>406</v>
      </c>
      <c r="AU346" s="17" t="s">
        <v>206</v>
      </c>
      <c r="AV346" s="17" t="s">
        <v>132</v>
      </c>
      <c r="AW346" s="17" t="s">
        <v>207</v>
      </c>
      <c r="AX346" s="17" t="s">
        <v>134</v>
      </c>
      <c r="AY346" s="17" t="s">
        <v>207</v>
      </c>
      <c r="AZ346" s="17" t="s">
        <v>208</v>
      </c>
      <c r="BA346" s="17" t="s">
        <v>103</v>
      </c>
      <c r="BB346" s="21">
        <v>781</v>
      </c>
      <c r="BC346" s="18">
        <v>4</v>
      </c>
      <c r="BD346" s="18">
        <v>7</v>
      </c>
      <c r="BE346" s="18">
        <v>8</v>
      </c>
      <c r="BF346" s="18">
        <v>149</v>
      </c>
      <c r="BG346" s="18">
        <v>13</v>
      </c>
      <c r="BH346" s="18">
        <v>5</v>
      </c>
      <c r="BI346" s="18">
        <v>29.692215000000001</v>
      </c>
      <c r="BJ346" s="18">
        <v>-95.585201999999995</v>
      </c>
    </row>
    <row r="347" spans="1:62" x14ac:dyDescent="0.3">
      <c r="A347" s="16">
        <v>45269</v>
      </c>
      <c r="B347" s="18">
        <v>72008</v>
      </c>
      <c r="C347" s="18" t="s">
        <v>2475</v>
      </c>
      <c r="D347" s="18">
        <v>72008</v>
      </c>
      <c r="E347" s="17" t="s">
        <v>21</v>
      </c>
      <c r="F347" s="17" t="s">
        <v>103</v>
      </c>
      <c r="G347" s="17" t="s">
        <v>11</v>
      </c>
      <c r="H347" s="17" t="s">
        <v>103</v>
      </c>
      <c r="I347" s="18">
        <v>110</v>
      </c>
      <c r="J347" s="18">
        <v>602</v>
      </c>
      <c r="K347" s="18">
        <v>42979</v>
      </c>
      <c r="L347" s="11"/>
      <c r="M347" s="11"/>
      <c r="N347" s="17" t="s">
        <v>104</v>
      </c>
      <c r="O347" s="17" t="s">
        <v>104</v>
      </c>
      <c r="P347" s="16"/>
      <c r="Q347" s="16"/>
      <c r="R347" s="17"/>
      <c r="S347" s="17"/>
      <c r="T347" s="17"/>
      <c r="U347" s="17"/>
      <c r="V347" s="17"/>
      <c r="W347" s="18"/>
      <c r="X347" s="17"/>
      <c r="Y347" s="18"/>
      <c r="Z347" s="17"/>
      <c r="AA347" s="17"/>
      <c r="AB347" s="17"/>
      <c r="AC347" s="17"/>
      <c r="AD347" s="17" t="s">
        <v>3586</v>
      </c>
      <c r="AE347" s="17" t="s">
        <v>3587</v>
      </c>
      <c r="AF347" s="17" t="s">
        <v>3588</v>
      </c>
      <c r="AG347" s="17" t="s">
        <v>111</v>
      </c>
      <c r="AH347" s="22" t="s">
        <v>3589</v>
      </c>
      <c r="AI347" s="17" t="s">
        <v>254</v>
      </c>
      <c r="AJ347" s="17" t="s">
        <v>254</v>
      </c>
      <c r="AK347" s="18">
        <v>50</v>
      </c>
      <c r="AL347" s="18">
        <v>70</v>
      </c>
      <c r="AM347" s="18">
        <v>3500</v>
      </c>
      <c r="AN347" s="17" t="s">
        <v>113</v>
      </c>
      <c r="AO347" s="20">
        <v>0</v>
      </c>
      <c r="AP347" s="20">
        <v>0</v>
      </c>
      <c r="AQ347" s="17" t="s">
        <v>202</v>
      </c>
      <c r="AR347" s="17" t="s">
        <v>203</v>
      </c>
      <c r="AS347" s="17" t="s">
        <v>3590</v>
      </c>
      <c r="AT347" s="17" t="s">
        <v>406</v>
      </c>
      <c r="AU347" s="17" t="s">
        <v>206</v>
      </c>
      <c r="AV347" s="17" t="s">
        <v>132</v>
      </c>
      <c r="AW347" s="17" t="s">
        <v>207</v>
      </c>
      <c r="AX347" s="17" t="s">
        <v>134</v>
      </c>
      <c r="AY347" s="17" t="s">
        <v>207</v>
      </c>
      <c r="AZ347" s="17" t="s">
        <v>208</v>
      </c>
      <c r="BA347" s="17" t="s">
        <v>103</v>
      </c>
      <c r="BB347" s="21">
        <v>338</v>
      </c>
      <c r="BC347" s="18">
        <v>4</v>
      </c>
      <c r="BD347" s="18">
        <v>7</v>
      </c>
      <c r="BE347" s="18">
        <v>8</v>
      </c>
      <c r="BF347" s="18">
        <v>149</v>
      </c>
      <c r="BG347" s="18">
        <v>13</v>
      </c>
      <c r="BH347" s="18">
        <v>5</v>
      </c>
      <c r="BI347" s="18">
        <v>29.6869181</v>
      </c>
      <c r="BJ347" s="18">
        <v>-95.607543500000006</v>
      </c>
    </row>
    <row r="348" spans="1:62" x14ac:dyDescent="0.3">
      <c r="A348" s="16">
        <v>45269</v>
      </c>
      <c r="B348" s="11">
        <v>72011</v>
      </c>
      <c r="C348" s="11"/>
      <c r="D348" s="11">
        <v>72011</v>
      </c>
      <c r="E348" s="17" t="s">
        <v>21</v>
      </c>
      <c r="F348" s="17" t="s">
        <v>103</v>
      </c>
      <c r="G348" s="17" t="s">
        <v>10</v>
      </c>
      <c r="H348" s="17" t="s">
        <v>103</v>
      </c>
      <c r="I348" s="18">
        <v>879</v>
      </c>
      <c r="J348" s="18">
        <v>174</v>
      </c>
      <c r="K348" s="18">
        <v>15591</v>
      </c>
      <c r="L348" s="11"/>
      <c r="M348" s="11"/>
      <c r="N348" s="17" t="s">
        <v>104</v>
      </c>
      <c r="O348" s="17" t="s">
        <v>104</v>
      </c>
      <c r="P348" s="16"/>
      <c r="Q348" s="16"/>
      <c r="R348" s="17"/>
      <c r="S348" s="17"/>
      <c r="T348" s="17"/>
      <c r="U348" s="17"/>
      <c r="V348" s="17"/>
      <c r="W348" s="18"/>
      <c r="X348" s="17"/>
      <c r="Y348" s="18"/>
      <c r="Z348" s="17"/>
      <c r="AA348" s="17"/>
      <c r="AB348" s="17"/>
      <c r="AC348" s="17"/>
      <c r="AD348" s="17" t="s">
        <v>1042</v>
      </c>
      <c r="AE348" s="17" t="s">
        <v>1043</v>
      </c>
      <c r="AF348" s="17" t="s">
        <v>1044</v>
      </c>
      <c r="AG348" s="17" t="s">
        <v>111</v>
      </c>
      <c r="AH348" s="19">
        <v>77083</v>
      </c>
      <c r="AI348" s="17" t="s">
        <v>1045</v>
      </c>
      <c r="AJ348" s="17" t="s">
        <v>1045</v>
      </c>
      <c r="AK348" s="18">
        <v>38</v>
      </c>
      <c r="AL348" s="18">
        <v>51</v>
      </c>
      <c r="AM348" s="18">
        <v>1938</v>
      </c>
      <c r="AN348" s="17" t="s">
        <v>113</v>
      </c>
      <c r="AO348" s="12"/>
      <c r="AP348" s="12"/>
      <c r="AQ348" s="17" t="s">
        <v>1046</v>
      </c>
      <c r="AR348" s="17" t="s">
        <v>1047</v>
      </c>
      <c r="AS348" s="17" t="s">
        <v>1048</v>
      </c>
      <c r="AT348" s="17" t="s">
        <v>103</v>
      </c>
      <c r="AU348" s="17" t="s">
        <v>1049</v>
      </c>
      <c r="AV348" s="17" t="s">
        <v>1050</v>
      </c>
      <c r="AW348" s="17" t="s">
        <v>1051</v>
      </c>
      <c r="AX348" s="17" t="s">
        <v>1052</v>
      </c>
      <c r="AY348" s="17" t="s">
        <v>121</v>
      </c>
      <c r="AZ348" s="17" t="s">
        <v>103</v>
      </c>
      <c r="BA348" s="17" t="s">
        <v>103</v>
      </c>
      <c r="BB348" s="21">
        <v>1037</v>
      </c>
      <c r="BC348" s="18">
        <v>4</v>
      </c>
      <c r="BD348" s="18">
        <v>7</v>
      </c>
      <c r="BE348" s="18">
        <v>8</v>
      </c>
      <c r="BF348" s="18">
        <v>149</v>
      </c>
      <c r="BG348" s="18">
        <v>17</v>
      </c>
      <c r="BH348" s="18">
        <v>5</v>
      </c>
      <c r="BI348" s="18">
        <v>29.68038</v>
      </c>
      <c r="BJ348" s="18">
        <v>-95.625805499999998</v>
      </c>
    </row>
    <row r="349" spans="1:62" x14ac:dyDescent="0.3">
      <c r="A349" s="16">
        <v>45237</v>
      </c>
      <c r="B349" s="18">
        <v>72014</v>
      </c>
      <c r="C349" s="18" t="s">
        <v>2475</v>
      </c>
      <c r="D349" s="18">
        <v>72014</v>
      </c>
      <c r="E349" s="17" t="s">
        <v>21</v>
      </c>
      <c r="F349" s="17" t="s">
        <v>103</v>
      </c>
      <c r="G349" s="17" t="s">
        <v>17</v>
      </c>
      <c r="H349" s="17" t="s">
        <v>103</v>
      </c>
      <c r="I349" s="18">
        <v>1075</v>
      </c>
      <c r="J349" s="18">
        <v>3149</v>
      </c>
      <c r="K349" s="18">
        <v>0</v>
      </c>
      <c r="L349" s="11"/>
      <c r="M349" s="11"/>
      <c r="N349" s="17" t="s">
        <v>104</v>
      </c>
      <c r="O349" s="17" t="s">
        <v>104</v>
      </c>
      <c r="P349" s="16"/>
      <c r="Q349" s="16"/>
      <c r="R349" s="17"/>
      <c r="S349" s="17"/>
      <c r="T349" s="17"/>
      <c r="U349" s="17"/>
      <c r="V349" s="17"/>
      <c r="W349" s="18"/>
      <c r="X349" s="17"/>
      <c r="Y349" s="18"/>
      <c r="Z349" s="17"/>
      <c r="AA349" s="17"/>
      <c r="AB349" s="17"/>
      <c r="AC349" s="17"/>
      <c r="AD349" s="17" t="s">
        <v>3591</v>
      </c>
      <c r="AE349" s="17" t="s">
        <v>3592</v>
      </c>
      <c r="AF349" s="17" t="s">
        <v>3593</v>
      </c>
      <c r="AG349" s="17" t="s">
        <v>111</v>
      </c>
      <c r="AH349" s="19">
        <v>77072</v>
      </c>
      <c r="AI349" s="17" t="s">
        <v>3594</v>
      </c>
      <c r="AJ349" s="17" t="s">
        <v>3594</v>
      </c>
      <c r="AK349" s="11"/>
      <c r="AL349" s="11"/>
      <c r="AM349" s="18">
        <f>AK349*AL349</f>
        <v>0</v>
      </c>
      <c r="AN349" s="17" t="s">
        <v>113</v>
      </c>
      <c r="AO349" s="20">
        <v>0</v>
      </c>
      <c r="AP349" s="20">
        <v>0</v>
      </c>
      <c r="AQ349" s="17" t="s">
        <v>202</v>
      </c>
      <c r="AR349" s="17" t="s">
        <v>203</v>
      </c>
      <c r="AS349" s="17" t="s">
        <v>3595</v>
      </c>
      <c r="AT349" s="17" t="s">
        <v>406</v>
      </c>
      <c r="AU349" s="17" t="s">
        <v>206</v>
      </c>
      <c r="AV349" s="17" t="s">
        <v>132</v>
      </c>
      <c r="AW349" s="17" t="s">
        <v>207</v>
      </c>
      <c r="AX349" s="17" t="s">
        <v>134</v>
      </c>
      <c r="AY349" s="17" t="s">
        <v>207</v>
      </c>
      <c r="AZ349" s="17" t="s">
        <v>208</v>
      </c>
      <c r="BA349" s="17" t="s">
        <v>103</v>
      </c>
      <c r="BB349" s="21">
        <v>508</v>
      </c>
      <c r="BC349" s="18">
        <v>4</v>
      </c>
      <c r="BD349" s="18">
        <v>7</v>
      </c>
      <c r="BE349" s="18">
        <v>8</v>
      </c>
      <c r="BF349" s="18">
        <v>149</v>
      </c>
      <c r="BG349" s="18">
        <v>13</v>
      </c>
      <c r="BH349" s="18">
        <v>5</v>
      </c>
      <c r="BI349" s="18">
        <v>29.697370400000001</v>
      </c>
      <c r="BJ349" s="18">
        <v>-95.567080899999993</v>
      </c>
    </row>
    <row r="350" spans="1:62" x14ac:dyDescent="0.3">
      <c r="A350" s="16">
        <v>45237</v>
      </c>
      <c r="B350" s="11">
        <v>72016</v>
      </c>
      <c r="C350" s="11"/>
      <c r="D350" s="11">
        <v>72016</v>
      </c>
      <c r="E350" s="17" t="s">
        <v>21</v>
      </c>
      <c r="F350" s="17" t="s">
        <v>103</v>
      </c>
      <c r="G350" s="17" t="s">
        <v>11</v>
      </c>
      <c r="H350" s="17" t="s">
        <v>103</v>
      </c>
      <c r="I350" s="18">
        <v>385156</v>
      </c>
      <c r="J350" s="18">
        <v>3000</v>
      </c>
      <c r="K350" s="18">
        <v>44405</v>
      </c>
      <c r="L350" s="11"/>
      <c r="M350" s="11"/>
      <c r="N350" s="17" t="s">
        <v>104</v>
      </c>
      <c r="O350" s="17" t="s">
        <v>104</v>
      </c>
      <c r="P350" s="16"/>
      <c r="Q350" s="16"/>
      <c r="R350" s="17"/>
      <c r="S350" s="17"/>
      <c r="T350" s="17"/>
      <c r="U350" s="17"/>
      <c r="V350" s="17"/>
      <c r="W350" s="18"/>
      <c r="X350" s="17"/>
      <c r="Y350" s="18"/>
      <c r="Z350" s="17"/>
      <c r="AA350" s="17"/>
      <c r="AB350" s="17"/>
      <c r="AC350" s="17"/>
      <c r="AD350" s="17" t="s">
        <v>772</v>
      </c>
      <c r="AE350" s="17" t="s">
        <v>773</v>
      </c>
      <c r="AF350" s="17" t="s">
        <v>774</v>
      </c>
      <c r="AG350" s="17" t="s">
        <v>111</v>
      </c>
      <c r="AH350" s="19">
        <v>77071</v>
      </c>
      <c r="AI350" s="17" t="s">
        <v>775</v>
      </c>
      <c r="AJ350" s="17" t="s">
        <v>775</v>
      </c>
      <c r="AK350" s="18">
        <v>82</v>
      </c>
      <c r="AL350" s="18">
        <v>35</v>
      </c>
      <c r="AM350" s="18">
        <v>2870</v>
      </c>
      <c r="AN350" s="17" t="s">
        <v>103</v>
      </c>
      <c r="AO350" s="20">
        <v>900</v>
      </c>
      <c r="AP350" s="20">
        <v>900</v>
      </c>
      <c r="AQ350" s="17" t="s">
        <v>776</v>
      </c>
      <c r="AR350" s="17" t="s">
        <v>777</v>
      </c>
      <c r="AS350" s="17" t="s">
        <v>778</v>
      </c>
      <c r="AT350" s="17" t="s">
        <v>103</v>
      </c>
      <c r="AU350" s="17" t="s">
        <v>3596</v>
      </c>
      <c r="AV350" s="17" t="s">
        <v>119</v>
      </c>
      <c r="AW350" s="17" t="s">
        <v>120</v>
      </c>
      <c r="AX350" s="17" t="s">
        <v>120</v>
      </c>
      <c r="AY350" s="17" t="s">
        <v>121</v>
      </c>
      <c r="AZ350" s="17" t="s">
        <v>103</v>
      </c>
      <c r="BA350" s="17" t="s">
        <v>103</v>
      </c>
      <c r="BB350" s="21">
        <v>284</v>
      </c>
      <c r="BC350" s="18">
        <v>4</v>
      </c>
      <c r="BD350" s="18">
        <v>9</v>
      </c>
      <c r="BE350" s="18">
        <v>8</v>
      </c>
      <c r="BF350" s="18">
        <v>146</v>
      </c>
      <c r="BG350" s="18">
        <v>13</v>
      </c>
      <c r="BH350" s="18">
        <v>5</v>
      </c>
      <c r="BI350" s="18">
        <v>29.675159099999998</v>
      </c>
      <c r="BJ350" s="18">
        <v>-95.52919</v>
      </c>
    </row>
    <row r="351" spans="1:62" x14ac:dyDescent="0.3">
      <c r="A351" s="16">
        <v>45237</v>
      </c>
      <c r="B351" s="11">
        <v>72018</v>
      </c>
      <c r="C351" s="11"/>
      <c r="D351" s="11">
        <v>72018</v>
      </c>
      <c r="E351" s="17" t="s">
        <v>21</v>
      </c>
      <c r="F351" s="17" t="s">
        <v>103</v>
      </c>
      <c r="G351" s="17" t="s">
        <v>11</v>
      </c>
      <c r="H351" s="17" t="s">
        <v>103</v>
      </c>
      <c r="I351" s="18">
        <v>384890</v>
      </c>
      <c r="J351" s="18">
        <v>1572</v>
      </c>
      <c r="K351" s="18">
        <v>44503</v>
      </c>
      <c r="L351" s="11"/>
      <c r="M351" s="11"/>
      <c r="N351" s="17" t="s">
        <v>104</v>
      </c>
      <c r="O351" s="17" t="s">
        <v>104</v>
      </c>
      <c r="P351" s="16"/>
      <c r="Q351" s="16"/>
      <c r="R351" s="17"/>
      <c r="S351" s="17"/>
      <c r="T351" s="17"/>
      <c r="U351" s="17"/>
      <c r="V351" s="17"/>
      <c r="W351" s="18"/>
      <c r="X351" s="17"/>
      <c r="Y351" s="18"/>
      <c r="Z351" s="17"/>
      <c r="AA351" s="17"/>
      <c r="AB351" s="17"/>
      <c r="AC351" s="17"/>
      <c r="AD351" s="17" t="s">
        <v>1207</v>
      </c>
      <c r="AE351" s="17" t="s">
        <v>1208</v>
      </c>
      <c r="AF351" s="17" t="s">
        <v>1209</v>
      </c>
      <c r="AG351" s="17" t="s">
        <v>111</v>
      </c>
      <c r="AH351" s="19">
        <v>77099</v>
      </c>
      <c r="AI351" s="17" t="s">
        <v>254</v>
      </c>
      <c r="AJ351" s="17" t="s">
        <v>254</v>
      </c>
      <c r="AK351" s="18">
        <v>36</v>
      </c>
      <c r="AL351" s="18">
        <v>75</v>
      </c>
      <c r="AM351" s="18">
        <v>2700</v>
      </c>
      <c r="AN351" s="17" t="s">
        <v>113</v>
      </c>
      <c r="AO351" s="20">
        <v>0</v>
      </c>
      <c r="AP351" s="20">
        <v>0</v>
      </c>
      <c r="AQ351" s="17" t="s">
        <v>202</v>
      </c>
      <c r="AR351" s="17" t="s">
        <v>203</v>
      </c>
      <c r="AS351" s="17" t="s">
        <v>1210</v>
      </c>
      <c r="AT351" s="17" t="s">
        <v>406</v>
      </c>
      <c r="AU351" s="17" t="s">
        <v>206</v>
      </c>
      <c r="AV351" s="17" t="s">
        <v>132</v>
      </c>
      <c r="AW351" s="17" t="s">
        <v>207</v>
      </c>
      <c r="AX351" s="17" t="s">
        <v>134</v>
      </c>
      <c r="AY351" s="17" t="s">
        <v>207</v>
      </c>
      <c r="AZ351" s="17" t="s">
        <v>208</v>
      </c>
      <c r="BA351" s="17" t="s">
        <v>103</v>
      </c>
      <c r="BB351" s="21">
        <v>429</v>
      </c>
      <c r="BC351" s="18">
        <v>4</v>
      </c>
      <c r="BD351" s="18">
        <v>9</v>
      </c>
      <c r="BE351" s="18">
        <v>4</v>
      </c>
      <c r="BF351" s="18">
        <v>131</v>
      </c>
      <c r="BG351" s="18">
        <v>13</v>
      </c>
      <c r="BH351" s="18">
        <v>5</v>
      </c>
      <c r="BI351" s="18">
        <v>29.675619000000001</v>
      </c>
      <c r="BJ351" s="18">
        <v>-95.566941</v>
      </c>
    </row>
    <row r="352" spans="1:62" x14ac:dyDescent="0.3">
      <c r="A352" s="16">
        <v>45269</v>
      </c>
      <c r="B352" s="11">
        <v>72019</v>
      </c>
      <c r="C352" s="11"/>
      <c r="D352" s="11">
        <v>72019</v>
      </c>
      <c r="E352" s="17" t="s">
        <v>21</v>
      </c>
      <c r="F352" s="17" t="s">
        <v>103</v>
      </c>
      <c r="G352" s="17" t="s">
        <v>11</v>
      </c>
      <c r="H352" s="17" t="s">
        <v>103</v>
      </c>
      <c r="I352" s="18">
        <v>1392</v>
      </c>
      <c r="J352" s="18">
        <v>1479</v>
      </c>
      <c r="K352" s="18">
        <v>43445</v>
      </c>
      <c r="L352" s="11"/>
      <c r="M352" s="11"/>
      <c r="N352" s="17" t="s">
        <v>104</v>
      </c>
      <c r="O352" s="17" t="s">
        <v>104</v>
      </c>
      <c r="P352" s="16"/>
      <c r="Q352" s="16"/>
      <c r="R352" s="17"/>
      <c r="S352" s="17"/>
      <c r="T352" s="17"/>
      <c r="U352" s="17"/>
      <c r="V352" s="17"/>
      <c r="W352" s="18"/>
      <c r="X352" s="17"/>
      <c r="Y352" s="18"/>
      <c r="Z352" s="17"/>
      <c r="AA352" s="17"/>
      <c r="AB352" s="17"/>
      <c r="AC352" s="17"/>
      <c r="AD352" s="17" t="s">
        <v>1618</v>
      </c>
      <c r="AE352" s="17" t="s">
        <v>1619</v>
      </c>
      <c r="AF352" s="17" t="s">
        <v>1620</v>
      </c>
      <c r="AG352" s="17" t="s">
        <v>111</v>
      </c>
      <c r="AH352" s="19">
        <v>77099</v>
      </c>
      <c r="AI352" s="17" t="s">
        <v>270</v>
      </c>
      <c r="AJ352" s="17" t="s">
        <v>270</v>
      </c>
      <c r="AK352" s="18">
        <v>31</v>
      </c>
      <c r="AL352" s="18">
        <v>51</v>
      </c>
      <c r="AM352" s="18">
        <v>1581</v>
      </c>
      <c r="AN352" s="17" t="s">
        <v>113</v>
      </c>
      <c r="AO352" s="20">
        <v>0</v>
      </c>
      <c r="AP352" s="20">
        <v>0</v>
      </c>
      <c r="AQ352" s="17" t="s">
        <v>202</v>
      </c>
      <c r="AR352" s="17" t="s">
        <v>203</v>
      </c>
      <c r="AS352" s="17" t="s">
        <v>1621</v>
      </c>
      <c r="AT352" s="17" t="s">
        <v>406</v>
      </c>
      <c r="AU352" s="17" t="s">
        <v>206</v>
      </c>
      <c r="AV352" s="17" t="s">
        <v>132</v>
      </c>
      <c r="AW352" s="17" t="s">
        <v>207</v>
      </c>
      <c r="AX352" s="17" t="s">
        <v>134</v>
      </c>
      <c r="AY352" s="17" t="s">
        <v>207</v>
      </c>
      <c r="AZ352" s="17" t="s">
        <v>208</v>
      </c>
      <c r="BA352" s="17" t="s">
        <v>103</v>
      </c>
      <c r="BB352" s="21">
        <v>984</v>
      </c>
      <c r="BC352" s="18">
        <v>4</v>
      </c>
      <c r="BD352" s="18">
        <v>9</v>
      </c>
      <c r="BE352" s="18">
        <v>8</v>
      </c>
      <c r="BF352" s="18">
        <v>131</v>
      </c>
      <c r="BG352" s="18">
        <v>17</v>
      </c>
      <c r="BH352" s="18">
        <v>5</v>
      </c>
      <c r="BI352" s="18">
        <v>29.675960799999999</v>
      </c>
      <c r="BJ352" s="18">
        <v>-95.603236100000004</v>
      </c>
    </row>
    <row r="353" spans="1:62" x14ac:dyDescent="0.3">
      <c r="A353" s="16">
        <v>45269</v>
      </c>
      <c r="B353" s="11">
        <v>72020</v>
      </c>
      <c r="C353" s="11" t="s">
        <v>2475</v>
      </c>
      <c r="D353" s="11">
        <v>72020</v>
      </c>
      <c r="E353" s="17" t="s">
        <v>21</v>
      </c>
      <c r="F353" s="17" t="s">
        <v>103</v>
      </c>
      <c r="G353" s="17" t="s">
        <v>11</v>
      </c>
      <c r="H353" s="17" t="s">
        <v>103</v>
      </c>
      <c r="I353" s="18">
        <v>983</v>
      </c>
      <c r="J353" s="18">
        <v>278</v>
      </c>
      <c r="K353" s="18">
        <v>42855</v>
      </c>
      <c r="L353" s="11"/>
      <c r="M353" s="11"/>
      <c r="N353" s="17" t="s">
        <v>104</v>
      </c>
      <c r="O353" s="17" t="s">
        <v>104</v>
      </c>
      <c r="P353" s="16"/>
      <c r="Q353" s="16"/>
      <c r="R353" s="17"/>
      <c r="S353" s="17"/>
      <c r="T353" s="17"/>
      <c r="U353" s="17"/>
      <c r="V353" s="17"/>
      <c r="W353" s="18"/>
      <c r="X353" s="17"/>
      <c r="Y353" s="18"/>
      <c r="Z353" s="17"/>
      <c r="AA353" s="17"/>
      <c r="AB353" s="17"/>
      <c r="AC353" s="17"/>
      <c r="AD353" s="17" t="s">
        <v>3597</v>
      </c>
      <c r="AE353" s="17" t="s">
        <v>3598</v>
      </c>
      <c r="AF353" s="17" t="s">
        <v>3599</v>
      </c>
      <c r="AG353" s="17" t="s">
        <v>111</v>
      </c>
      <c r="AH353" s="22" t="s">
        <v>3600</v>
      </c>
      <c r="AI353" s="17" t="s">
        <v>3601</v>
      </c>
      <c r="AJ353" s="17" t="s">
        <v>3601</v>
      </c>
      <c r="AK353" s="18">
        <v>40</v>
      </c>
      <c r="AL353" s="18">
        <v>86</v>
      </c>
      <c r="AM353" s="18">
        <v>3440</v>
      </c>
      <c r="AN353" s="17" t="s">
        <v>113</v>
      </c>
      <c r="AO353" s="20">
        <v>0</v>
      </c>
      <c r="AP353" s="20">
        <v>0</v>
      </c>
      <c r="AQ353" s="17" t="s">
        <v>202</v>
      </c>
      <c r="AR353" s="17" t="s">
        <v>203</v>
      </c>
      <c r="AS353" s="17" t="s">
        <v>3602</v>
      </c>
      <c r="AT353" s="17" t="s">
        <v>205</v>
      </c>
      <c r="AU353" s="17" t="s">
        <v>206</v>
      </c>
      <c r="AV353" s="17" t="s">
        <v>132</v>
      </c>
      <c r="AW353" s="17" t="s">
        <v>207</v>
      </c>
      <c r="AX353" s="17" t="s">
        <v>134</v>
      </c>
      <c r="AY353" s="17" t="s">
        <v>207</v>
      </c>
      <c r="AZ353" s="17" t="s">
        <v>208</v>
      </c>
      <c r="BA353" s="17" t="s">
        <v>103</v>
      </c>
      <c r="BB353" s="21">
        <v>627</v>
      </c>
      <c r="BC353" s="18">
        <v>4</v>
      </c>
      <c r="BD353" s="18">
        <v>9</v>
      </c>
      <c r="BE353" s="18">
        <v>4</v>
      </c>
      <c r="BF353" s="18">
        <v>131</v>
      </c>
      <c r="BG353" s="18">
        <v>13</v>
      </c>
      <c r="BH353" s="18">
        <v>5</v>
      </c>
      <c r="BI353" s="18">
        <v>29.662980000000001</v>
      </c>
      <c r="BJ353" s="18">
        <v>-95.57799</v>
      </c>
    </row>
    <row r="354" spans="1:62" x14ac:dyDescent="0.3">
      <c r="A354" s="16">
        <v>45269</v>
      </c>
      <c r="B354" s="11">
        <v>72021</v>
      </c>
      <c r="C354" s="11"/>
      <c r="D354" s="11">
        <v>72021</v>
      </c>
      <c r="E354" s="17" t="s">
        <v>21</v>
      </c>
      <c r="F354" s="17" t="s">
        <v>103</v>
      </c>
      <c r="G354" s="17" t="s">
        <v>11</v>
      </c>
      <c r="H354" s="17" t="s">
        <v>103</v>
      </c>
      <c r="I354" s="18">
        <v>1028</v>
      </c>
      <c r="J354" s="18">
        <v>1333</v>
      </c>
      <c r="K354" s="18">
        <v>42890</v>
      </c>
      <c r="L354" s="11"/>
      <c r="M354" s="11"/>
      <c r="N354" s="17" t="s">
        <v>104</v>
      </c>
      <c r="O354" s="17" t="s">
        <v>104</v>
      </c>
      <c r="P354" s="16"/>
      <c r="Q354" s="16"/>
      <c r="R354" s="17"/>
      <c r="S354" s="17"/>
      <c r="T354" s="17"/>
      <c r="U354" s="17"/>
      <c r="V354" s="17"/>
      <c r="W354" s="18"/>
      <c r="X354" s="17"/>
      <c r="Y354" s="18"/>
      <c r="Z354" s="17"/>
      <c r="AA354" s="17"/>
      <c r="AB354" s="17"/>
      <c r="AC354" s="17"/>
      <c r="AD354" s="17" t="s">
        <v>667</v>
      </c>
      <c r="AE354" s="17" t="s">
        <v>668</v>
      </c>
      <c r="AF354" s="17" t="s">
        <v>669</v>
      </c>
      <c r="AG354" s="17" t="s">
        <v>111</v>
      </c>
      <c r="AH354" s="22" t="s">
        <v>670</v>
      </c>
      <c r="AI354" s="17" t="s">
        <v>671</v>
      </c>
      <c r="AJ354" s="17" t="s">
        <v>671</v>
      </c>
      <c r="AK354" s="18">
        <v>30</v>
      </c>
      <c r="AL354" s="18">
        <v>27</v>
      </c>
      <c r="AM354" s="18">
        <v>810</v>
      </c>
      <c r="AN354" s="17" t="s">
        <v>113</v>
      </c>
      <c r="AO354" s="20">
        <v>0</v>
      </c>
      <c r="AP354" s="20">
        <v>0</v>
      </c>
      <c r="AQ354" s="17" t="s">
        <v>202</v>
      </c>
      <c r="AR354" s="17" t="s">
        <v>203</v>
      </c>
      <c r="AS354" s="17" t="s">
        <v>672</v>
      </c>
      <c r="AT354" s="17" t="s">
        <v>406</v>
      </c>
      <c r="AU354" s="17" t="s">
        <v>206</v>
      </c>
      <c r="AV354" s="17" t="s">
        <v>132</v>
      </c>
      <c r="AW354" s="17" t="s">
        <v>207</v>
      </c>
      <c r="AX354" s="17" t="s">
        <v>134</v>
      </c>
      <c r="AY354" s="17" t="s">
        <v>207</v>
      </c>
      <c r="AZ354" s="17" t="s">
        <v>208</v>
      </c>
      <c r="BA354" s="17" t="s">
        <v>103</v>
      </c>
      <c r="BB354" s="21">
        <v>556</v>
      </c>
      <c r="BC354" s="18">
        <v>4</v>
      </c>
      <c r="BD354" s="18">
        <v>9</v>
      </c>
      <c r="BE354" s="18">
        <v>4</v>
      </c>
      <c r="BF354" s="18">
        <v>131</v>
      </c>
      <c r="BG354" s="18">
        <v>13</v>
      </c>
      <c r="BH354" s="18">
        <v>5</v>
      </c>
      <c r="BI354" s="18">
        <v>29.663982000000001</v>
      </c>
      <c r="BJ354" s="18">
        <v>-95.585526000000002</v>
      </c>
    </row>
    <row r="355" spans="1:62" x14ac:dyDescent="0.3">
      <c r="A355" s="11"/>
      <c r="B355" s="11">
        <v>72035</v>
      </c>
      <c r="C355" s="11"/>
      <c r="D355" s="11">
        <v>72022</v>
      </c>
      <c r="E355" s="17" t="s">
        <v>21</v>
      </c>
      <c r="F355" s="17" t="s">
        <v>103</v>
      </c>
      <c r="G355" s="17" t="s">
        <v>10</v>
      </c>
      <c r="H355" s="17"/>
      <c r="I355" s="18">
        <v>1183</v>
      </c>
      <c r="J355" s="18">
        <v>1223</v>
      </c>
      <c r="K355" s="18">
        <v>43389</v>
      </c>
      <c r="L355" s="11"/>
      <c r="M355" s="11"/>
      <c r="N355" s="17" t="s">
        <v>104</v>
      </c>
      <c r="O355" s="17" t="s">
        <v>104</v>
      </c>
      <c r="P355" s="16"/>
      <c r="Q355" s="16"/>
      <c r="R355" s="17"/>
      <c r="S355" s="17"/>
      <c r="T355" s="17"/>
      <c r="U355" s="17"/>
      <c r="V355" s="17"/>
      <c r="W355" s="18"/>
      <c r="X355" s="17"/>
      <c r="Y355" s="18"/>
      <c r="Z355" s="17"/>
      <c r="AA355" s="17"/>
      <c r="AB355" s="17"/>
      <c r="AC355" s="17"/>
      <c r="AD355" s="17" t="s">
        <v>1886</v>
      </c>
      <c r="AE355" s="17" t="s">
        <v>1887</v>
      </c>
      <c r="AF355" s="17" t="s">
        <v>1888</v>
      </c>
      <c r="AG355" s="17" t="s">
        <v>111</v>
      </c>
      <c r="AH355" s="19">
        <v>77031</v>
      </c>
      <c r="AI355" s="17" t="s">
        <v>1889</v>
      </c>
      <c r="AJ355" s="17" t="s">
        <v>1889</v>
      </c>
      <c r="AK355" s="18">
        <v>30</v>
      </c>
      <c r="AL355" s="18">
        <v>42</v>
      </c>
      <c r="AM355" s="18">
        <v>1260</v>
      </c>
      <c r="AN355" s="17" t="s">
        <v>103</v>
      </c>
      <c r="AO355" s="20">
        <v>340</v>
      </c>
      <c r="AP355" s="20">
        <v>340</v>
      </c>
      <c r="AQ355" s="17" t="s">
        <v>1890</v>
      </c>
      <c r="AR355" s="17" t="s">
        <v>1891</v>
      </c>
      <c r="AS355" s="17" t="s">
        <v>1892</v>
      </c>
      <c r="AT355" s="17" t="s">
        <v>1893</v>
      </c>
      <c r="AU355" s="17" t="s">
        <v>1894</v>
      </c>
      <c r="AV355" s="17" t="s">
        <v>197</v>
      </c>
      <c r="AW355" s="17" t="s">
        <v>120</v>
      </c>
      <c r="AX355" s="17" t="s">
        <v>120</v>
      </c>
      <c r="AY355" s="17" t="s">
        <v>121</v>
      </c>
      <c r="AZ355" s="17" t="s">
        <v>103</v>
      </c>
      <c r="BA355" s="17" t="s">
        <v>103</v>
      </c>
      <c r="BB355" s="21">
        <v>462</v>
      </c>
      <c r="BC355" s="18">
        <v>4</v>
      </c>
      <c r="BD355" s="18">
        <v>9</v>
      </c>
      <c r="BE355" s="18">
        <v>7</v>
      </c>
      <c r="BF355" s="18">
        <v>131</v>
      </c>
      <c r="BG355" s="18">
        <v>13</v>
      </c>
      <c r="BH355" s="18">
        <v>7</v>
      </c>
      <c r="BI355" s="18">
        <v>29.654513999999999</v>
      </c>
      <c r="BJ355" s="18">
        <v>-95.546200499999998</v>
      </c>
    </row>
    <row r="356" spans="1:62" x14ac:dyDescent="0.3">
      <c r="A356" s="16">
        <v>45237</v>
      </c>
      <c r="B356" s="11">
        <v>72024</v>
      </c>
      <c r="C356" s="11"/>
      <c r="D356" s="11">
        <v>72024</v>
      </c>
      <c r="E356" s="17" t="s">
        <v>21</v>
      </c>
      <c r="F356" s="17" t="s">
        <v>103</v>
      </c>
      <c r="G356" s="17" t="s">
        <v>11</v>
      </c>
      <c r="H356" s="17" t="s">
        <v>103</v>
      </c>
      <c r="I356" s="18">
        <v>935</v>
      </c>
      <c r="J356" s="18">
        <v>194</v>
      </c>
      <c r="K356" s="18">
        <v>42939</v>
      </c>
      <c r="L356" s="11"/>
      <c r="M356" s="11"/>
      <c r="N356" s="17" t="s">
        <v>104</v>
      </c>
      <c r="O356" s="17" t="s">
        <v>104</v>
      </c>
      <c r="P356" s="16"/>
      <c r="Q356" s="16"/>
      <c r="R356" s="17"/>
      <c r="S356" s="17"/>
      <c r="T356" s="17"/>
      <c r="U356" s="17"/>
      <c r="V356" s="17"/>
      <c r="W356" s="18"/>
      <c r="X356" s="17"/>
      <c r="Y356" s="18"/>
      <c r="Z356" s="17"/>
      <c r="AA356" s="17"/>
      <c r="AB356" s="17"/>
      <c r="AC356" s="17"/>
      <c r="AD356" s="17" t="s">
        <v>1410</v>
      </c>
      <c r="AE356" s="17" t="s">
        <v>1411</v>
      </c>
      <c r="AF356" s="17" t="s">
        <v>1412</v>
      </c>
      <c r="AG356" s="17" t="s">
        <v>111</v>
      </c>
      <c r="AH356" s="22" t="s">
        <v>1413</v>
      </c>
      <c r="AI356" s="17" t="s">
        <v>1414</v>
      </c>
      <c r="AJ356" s="17" t="s">
        <v>1414</v>
      </c>
      <c r="AK356" s="11"/>
      <c r="AL356" s="11"/>
      <c r="AM356" s="18">
        <f>AK356*AL356</f>
        <v>0</v>
      </c>
      <c r="AN356" s="17" t="s">
        <v>103</v>
      </c>
      <c r="AO356" s="12"/>
      <c r="AP356" s="20">
        <v>0</v>
      </c>
      <c r="AQ356" s="17" t="s">
        <v>128</v>
      </c>
      <c r="AR356" s="17" t="s">
        <v>129</v>
      </c>
      <c r="AS356" s="17" t="s">
        <v>1415</v>
      </c>
      <c r="AT356" s="17" t="s">
        <v>130</v>
      </c>
      <c r="AU356" s="17" t="s">
        <v>131</v>
      </c>
      <c r="AV356" s="17" t="s">
        <v>132</v>
      </c>
      <c r="AW356" s="17" t="s">
        <v>133</v>
      </c>
      <c r="AX356" s="17" t="s">
        <v>134</v>
      </c>
      <c r="AY356" s="17" t="s">
        <v>133</v>
      </c>
      <c r="AZ356" s="17" t="s">
        <v>1416</v>
      </c>
      <c r="BA356" s="17" t="s">
        <v>103</v>
      </c>
      <c r="BB356" s="21">
        <v>462</v>
      </c>
      <c r="BC356" s="18">
        <v>4</v>
      </c>
      <c r="BD356" s="18">
        <v>9</v>
      </c>
      <c r="BE356" s="18">
        <v>7</v>
      </c>
      <c r="BF356" s="18">
        <v>131</v>
      </c>
      <c r="BG356" s="18">
        <v>13</v>
      </c>
      <c r="BH356" s="18">
        <v>7</v>
      </c>
      <c r="BI356" s="18">
        <v>29.643992999999998</v>
      </c>
      <c r="BJ356" s="18">
        <v>-95.549246999999994</v>
      </c>
    </row>
    <row r="357" spans="1:62" x14ac:dyDescent="0.3">
      <c r="A357" s="16">
        <v>45269</v>
      </c>
      <c r="B357" s="11">
        <v>72027</v>
      </c>
      <c r="C357" s="11"/>
      <c r="D357" s="11">
        <v>72027</v>
      </c>
      <c r="E357" s="17" t="s">
        <v>21</v>
      </c>
      <c r="F357" s="17" t="s">
        <v>103</v>
      </c>
      <c r="G357" s="17" t="s">
        <v>11</v>
      </c>
      <c r="H357" s="17" t="s">
        <v>103</v>
      </c>
      <c r="I357" s="18">
        <v>964</v>
      </c>
      <c r="J357" s="18">
        <v>62</v>
      </c>
      <c r="K357" s="18">
        <v>42662</v>
      </c>
      <c r="L357" s="11"/>
      <c r="M357" s="11"/>
      <c r="N357" s="17" t="s">
        <v>104</v>
      </c>
      <c r="O357" s="17" t="s">
        <v>104</v>
      </c>
      <c r="P357" s="16"/>
      <c r="Q357" s="16"/>
      <c r="R357" s="17"/>
      <c r="S357" s="17"/>
      <c r="T357" s="17"/>
      <c r="U357" s="17"/>
      <c r="V357" s="17"/>
      <c r="W357" s="18"/>
      <c r="X357" s="17"/>
      <c r="Y357" s="18"/>
      <c r="Z357" s="17"/>
      <c r="AA357" s="17"/>
      <c r="AB357" s="17"/>
      <c r="AC357" s="17"/>
      <c r="AD357" s="17" t="s">
        <v>1852</v>
      </c>
      <c r="AE357" s="17" t="s">
        <v>1853</v>
      </c>
      <c r="AF357" s="17" t="s">
        <v>1854</v>
      </c>
      <c r="AG357" s="17" t="s">
        <v>111</v>
      </c>
      <c r="AH357" s="22" t="s">
        <v>1855</v>
      </c>
      <c r="AI357" s="17" t="s">
        <v>410</v>
      </c>
      <c r="AJ357" s="17" t="s">
        <v>410</v>
      </c>
      <c r="AK357" s="18">
        <v>56</v>
      </c>
      <c r="AL357" s="18">
        <v>28</v>
      </c>
      <c r="AM357" s="18">
        <v>1568</v>
      </c>
      <c r="AN357" s="17" t="s">
        <v>103</v>
      </c>
      <c r="AO357" s="12"/>
      <c r="AP357" s="20">
        <v>0</v>
      </c>
      <c r="AQ357" s="17" t="s">
        <v>2520</v>
      </c>
      <c r="AR357" s="17" t="s">
        <v>2521</v>
      </c>
      <c r="AS357" s="17" t="s">
        <v>1856</v>
      </c>
      <c r="AT357" s="17" t="s">
        <v>103</v>
      </c>
      <c r="AU357" s="17" t="s">
        <v>2522</v>
      </c>
      <c r="AV357" s="17" t="s">
        <v>245</v>
      </c>
      <c r="AW357" s="17" t="s">
        <v>413</v>
      </c>
      <c r="AX357" s="17" t="s">
        <v>186</v>
      </c>
      <c r="AY357" s="17" t="s">
        <v>414</v>
      </c>
      <c r="AZ357" s="17" t="s">
        <v>2523</v>
      </c>
      <c r="BA357" s="17" t="s">
        <v>2524</v>
      </c>
      <c r="BB357" s="21">
        <v>146</v>
      </c>
      <c r="BC357" s="18">
        <v>4</v>
      </c>
      <c r="BD357" s="18">
        <v>9</v>
      </c>
      <c r="BE357" s="18">
        <v>4</v>
      </c>
      <c r="BF357" s="18">
        <v>146</v>
      </c>
      <c r="BG357" s="18">
        <v>15</v>
      </c>
      <c r="BH357" s="18">
        <v>5</v>
      </c>
      <c r="BI357" s="18">
        <v>29.653146</v>
      </c>
      <c r="BJ357" s="18">
        <v>-95.479568999999998</v>
      </c>
    </row>
    <row r="358" spans="1:62" x14ac:dyDescent="0.3">
      <c r="A358" s="16">
        <v>45052</v>
      </c>
      <c r="B358" s="11">
        <v>72029</v>
      </c>
      <c r="C358" s="11"/>
      <c r="D358" s="11">
        <v>72029</v>
      </c>
      <c r="E358" s="17" t="s">
        <v>21</v>
      </c>
      <c r="F358" s="17" t="s">
        <v>103</v>
      </c>
      <c r="G358" s="17" t="s">
        <v>11</v>
      </c>
      <c r="H358" s="17" t="s">
        <v>103</v>
      </c>
      <c r="I358" s="18">
        <v>418</v>
      </c>
      <c r="J358" s="18">
        <v>97</v>
      </c>
      <c r="K358" s="18">
        <v>42927</v>
      </c>
      <c r="L358" s="11"/>
      <c r="M358" s="11"/>
      <c r="N358" s="17" t="s">
        <v>104</v>
      </c>
      <c r="O358" s="17" t="s">
        <v>104</v>
      </c>
      <c r="P358" s="16"/>
      <c r="Q358" s="16"/>
      <c r="R358" s="17"/>
      <c r="S358" s="17"/>
      <c r="T358" s="17"/>
      <c r="U358" s="17"/>
      <c r="V358" s="17"/>
      <c r="W358" s="18"/>
      <c r="X358" s="17"/>
      <c r="Y358" s="18"/>
      <c r="Z358" s="17"/>
      <c r="AA358" s="17"/>
      <c r="AB358" s="17"/>
      <c r="AC358" s="17"/>
      <c r="AD358" s="17" t="s">
        <v>1900</v>
      </c>
      <c r="AE358" s="17" t="s">
        <v>1901</v>
      </c>
      <c r="AF358" s="17" t="s">
        <v>1902</v>
      </c>
      <c r="AG358" s="17" t="s">
        <v>111</v>
      </c>
      <c r="AH358" s="22" t="s">
        <v>1903</v>
      </c>
      <c r="AI358" s="17" t="s">
        <v>873</v>
      </c>
      <c r="AJ358" s="17" t="s">
        <v>873</v>
      </c>
      <c r="AK358" s="18">
        <v>50</v>
      </c>
      <c r="AL358" s="18">
        <v>83</v>
      </c>
      <c r="AM358" s="18">
        <v>4150</v>
      </c>
      <c r="AN358" s="17" t="s">
        <v>103</v>
      </c>
      <c r="AO358" s="12"/>
      <c r="AP358" s="20">
        <v>0</v>
      </c>
      <c r="AQ358" s="17" t="s">
        <v>128</v>
      </c>
      <c r="AR358" s="17" t="s">
        <v>129</v>
      </c>
      <c r="AS358" s="17" t="s">
        <v>1904</v>
      </c>
      <c r="AT358" s="17" t="s">
        <v>130</v>
      </c>
      <c r="AU358" s="17" t="s">
        <v>131</v>
      </c>
      <c r="AV358" s="17" t="s">
        <v>132</v>
      </c>
      <c r="AW358" s="17" t="s">
        <v>133</v>
      </c>
      <c r="AX358" s="17" t="s">
        <v>134</v>
      </c>
      <c r="AY358" s="17" t="s">
        <v>133</v>
      </c>
      <c r="AZ358" s="17" t="s">
        <v>1905</v>
      </c>
      <c r="BA358" s="17" t="s">
        <v>103</v>
      </c>
      <c r="BB358" s="21">
        <v>255</v>
      </c>
      <c r="BC358" s="18">
        <v>1</v>
      </c>
      <c r="BD358" s="18">
        <v>9</v>
      </c>
      <c r="BE358" s="18">
        <v>4</v>
      </c>
      <c r="BF358" s="18">
        <v>146</v>
      </c>
      <c r="BG358" s="18">
        <v>15</v>
      </c>
      <c r="BH358" s="18">
        <v>7</v>
      </c>
      <c r="BI358" s="18">
        <v>29.666727000000002</v>
      </c>
      <c r="BJ358" s="18">
        <v>-95.455439999999996</v>
      </c>
    </row>
    <row r="359" spans="1:62" x14ac:dyDescent="0.3">
      <c r="A359" s="16">
        <v>45269</v>
      </c>
      <c r="B359" s="11">
        <v>72032</v>
      </c>
      <c r="C359" s="11" t="s">
        <v>2475</v>
      </c>
      <c r="D359" s="11">
        <v>72032</v>
      </c>
      <c r="E359" s="17" t="s">
        <v>21</v>
      </c>
      <c r="F359" s="17" t="s">
        <v>103</v>
      </c>
      <c r="G359" s="17" t="s">
        <v>11</v>
      </c>
      <c r="H359" s="17"/>
      <c r="I359" s="18">
        <v>914</v>
      </c>
      <c r="J359" s="18">
        <v>1434</v>
      </c>
      <c r="K359" s="18">
        <v>42765</v>
      </c>
      <c r="L359" s="11"/>
      <c r="M359" s="11"/>
      <c r="N359" s="17" t="s">
        <v>104</v>
      </c>
      <c r="O359" s="17" t="s">
        <v>104</v>
      </c>
      <c r="P359" s="16"/>
      <c r="Q359" s="16"/>
      <c r="R359" s="17"/>
      <c r="S359" s="17"/>
      <c r="T359" s="17"/>
      <c r="U359" s="17"/>
      <c r="V359" s="17"/>
      <c r="W359" s="18"/>
      <c r="X359" s="17"/>
      <c r="Y359" s="18"/>
      <c r="Z359" s="17"/>
      <c r="AA359" s="17"/>
      <c r="AB359" s="17"/>
      <c r="AC359" s="17"/>
      <c r="AD359" s="17" t="s">
        <v>3603</v>
      </c>
      <c r="AE359" s="17" t="s">
        <v>3604</v>
      </c>
      <c r="AF359" s="17" t="s">
        <v>3605</v>
      </c>
      <c r="AG359" s="17" t="s">
        <v>111</v>
      </c>
      <c r="AH359" s="22" t="s">
        <v>3606</v>
      </c>
      <c r="AI359" s="17" t="s">
        <v>3607</v>
      </c>
      <c r="AJ359" s="17" t="s">
        <v>3607</v>
      </c>
      <c r="AK359" s="18">
        <v>107</v>
      </c>
      <c r="AL359" s="18">
        <v>132</v>
      </c>
      <c r="AM359" s="18">
        <v>14124</v>
      </c>
      <c r="AN359" s="17" t="s">
        <v>103</v>
      </c>
      <c r="AO359" s="20">
        <v>500</v>
      </c>
      <c r="AP359" s="20">
        <v>500</v>
      </c>
      <c r="AQ359" s="17" t="s">
        <v>3608</v>
      </c>
      <c r="AR359" s="17" t="s">
        <v>3609</v>
      </c>
      <c r="AS359" s="17" t="s">
        <v>3610</v>
      </c>
      <c r="AT359" s="17" t="s">
        <v>3611</v>
      </c>
      <c r="AU359" s="17" t="s">
        <v>3612</v>
      </c>
      <c r="AV359" s="17" t="s">
        <v>3613</v>
      </c>
      <c r="AW359" s="17" t="s">
        <v>120</v>
      </c>
      <c r="AX359" s="17" t="s">
        <v>120</v>
      </c>
      <c r="AY359" s="17" t="s">
        <v>121</v>
      </c>
      <c r="AZ359" s="17" t="s">
        <v>3614</v>
      </c>
      <c r="BA359" s="17" t="s">
        <v>103</v>
      </c>
      <c r="BB359" s="21">
        <v>754</v>
      </c>
      <c r="BC359" s="18">
        <v>1</v>
      </c>
      <c r="BD359" s="18">
        <v>9</v>
      </c>
      <c r="BE359" s="18">
        <v>4</v>
      </c>
      <c r="BF359" s="18">
        <v>146</v>
      </c>
      <c r="BG359" s="18">
        <v>13</v>
      </c>
      <c r="BH359" s="18">
        <v>7</v>
      </c>
      <c r="BI359" s="18">
        <v>29.6394129</v>
      </c>
      <c r="BJ359" s="18">
        <v>-95.503737700000002</v>
      </c>
    </row>
    <row r="360" spans="1:62" x14ac:dyDescent="0.3">
      <c r="A360" s="16">
        <v>45237</v>
      </c>
      <c r="B360" s="11">
        <v>72033</v>
      </c>
      <c r="C360" s="11"/>
      <c r="D360" s="11">
        <v>72033</v>
      </c>
      <c r="E360" s="17" t="s">
        <v>21</v>
      </c>
      <c r="F360" s="17" t="s">
        <v>103</v>
      </c>
      <c r="G360" s="17" t="s">
        <v>11</v>
      </c>
      <c r="H360" s="17"/>
      <c r="I360" s="18">
        <v>1500</v>
      </c>
      <c r="J360" s="18">
        <v>1504</v>
      </c>
      <c r="K360" s="18">
        <v>43054</v>
      </c>
      <c r="L360" s="11"/>
      <c r="M360" s="11"/>
      <c r="N360" s="17" t="s">
        <v>104</v>
      </c>
      <c r="O360" s="17" t="s">
        <v>104</v>
      </c>
      <c r="P360" s="16"/>
      <c r="Q360" s="16"/>
      <c r="R360" s="17"/>
      <c r="S360" s="17"/>
      <c r="T360" s="17"/>
      <c r="U360" s="17"/>
      <c r="V360" s="17"/>
      <c r="W360" s="18"/>
      <c r="X360" s="17"/>
      <c r="Y360" s="18"/>
      <c r="Z360" s="17"/>
      <c r="AA360" s="17"/>
      <c r="AB360" s="17"/>
      <c r="AC360" s="17"/>
      <c r="AD360" s="17" t="s">
        <v>1001</v>
      </c>
      <c r="AE360" s="17" t="s">
        <v>1002</v>
      </c>
      <c r="AF360" s="17" t="s">
        <v>1003</v>
      </c>
      <c r="AG360" s="17" t="s">
        <v>111</v>
      </c>
      <c r="AH360" s="19">
        <v>77071</v>
      </c>
      <c r="AI360" s="17" t="s">
        <v>873</v>
      </c>
      <c r="AJ360" s="17" t="s">
        <v>873</v>
      </c>
      <c r="AK360" s="18">
        <v>65</v>
      </c>
      <c r="AL360" s="18">
        <v>75</v>
      </c>
      <c r="AM360" s="18">
        <v>4875</v>
      </c>
      <c r="AN360" s="17" t="s">
        <v>103</v>
      </c>
      <c r="AO360" s="12"/>
      <c r="AP360" s="20">
        <v>0</v>
      </c>
      <c r="AQ360" s="17" t="s">
        <v>128</v>
      </c>
      <c r="AR360" s="17" t="s">
        <v>129</v>
      </c>
      <c r="AS360" s="17" t="s">
        <v>1004</v>
      </c>
      <c r="AT360" s="17" t="s">
        <v>130</v>
      </c>
      <c r="AU360" s="17" t="s">
        <v>131</v>
      </c>
      <c r="AV360" s="17" t="s">
        <v>132</v>
      </c>
      <c r="AW360" s="17" t="s">
        <v>133</v>
      </c>
      <c r="AX360" s="17" t="s">
        <v>134</v>
      </c>
      <c r="AY360" s="17" t="s">
        <v>133</v>
      </c>
      <c r="AZ360" s="17" t="s">
        <v>1005</v>
      </c>
      <c r="BA360" s="17" t="s">
        <v>103</v>
      </c>
      <c r="BB360" s="21">
        <v>372</v>
      </c>
      <c r="BC360" s="18">
        <v>1</v>
      </c>
      <c r="BD360" s="18">
        <v>9</v>
      </c>
      <c r="BE360" s="18">
        <v>7</v>
      </c>
      <c r="BF360" s="18">
        <v>131</v>
      </c>
      <c r="BG360" s="18">
        <v>13</v>
      </c>
      <c r="BH360" s="18">
        <v>7</v>
      </c>
      <c r="BI360" s="18">
        <v>29.638988999999999</v>
      </c>
      <c r="BJ360" s="18">
        <v>-95.528079000000005</v>
      </c>
    </row>
    <row r="361" spans="1:62" x14ac:dyDescent="0.3">
      <c r="A361" s="16">
        <v>45269</v>
      </c>
      <c r="B361" s="11">
        <v>71022</v>
      </c>
      <c r="C361" s="11" t="s">
        <v>2475</v>
      </c>
      <c r="D361" s="11">
        <v>72035</v>
      </c>
      <c r="E361" s="17" t="s">
        <v>21</v>
      </c>
      <c r="F361" s="17"/>
      <c r="G361" s="17" t="s">
        <v>10</v>
      </c>
      <c r="H361" s="17" t="s">
        <v>10</v>
      </c>
      <c r="I361" s="18">
        <v>1397</v>
      </c>
      <c r="J361" s="18">
        <v>1331</v>
      </c>
      <c r="K361" s="18">
        <v>42650</v>
      </c>
      <c r="L361" s="18">
        <v>1223</v>
      </c>
      <c r="M361" s="18">
        <v>43389</v>
      </c>
      <c r="N361" s="17" t="s">
        <v>104</v>
      </c>
      <c r="O361" s="17" t="s">
        <v>104</v>
      </c>
      <c r="P361" s="16"/>
      <c r="Q361" s="16"/>
      <c r="R361" s="17"/>
      <c r="S361" s="17"/>
      <c r="T361" s="17"/>
      <c r="U361" s="17"/>
      <c r="V361" s="17"/>
      <c r="W361" s="18"/>
      <c r="X361" s="17"/>
      <c r="Y361" s="18"/>
      <c r="Z361" s="17"/>
      <c r="AA361" s="17"/>
      <c r="AB361" s="17"/>
      <c r="AC361" s="17"/>
      <c r="AD361" s="17" t="s">
        <v>3615</v>
      </c>
      <c r="AE361" s="17" t="s">
        <v>3616</v>
      </c>
      <c r="AF361" s="17" t="s">
        <v>3617</v>
      </c>
      <c r="AG361" s="17" t="s">
        <v>111</v>
      </c>
      <c r="AH361" s="19">
        <v>77071</v>
      </c>
      <c r="AI361" s="17" t="s">
        <v>410</v>
      </c>
      <c r="AJ361" s="17" t="s">
        <v>410</v>
      </c>
      <c r="AK361" s="11"/>
      <c r="AL361" s="11"/>
      <c r="AM361" s="18">
        <f>AK361*AL361</f>
        <v>0</v>
      </c>
      <c r="AN361" s="17" t="s">
        <v>103</v>
      </c>
      <c r="AO361" s="12"/>
      <c r="AP361" s="20">
        <v>0</v>
      </c>
      <c r="AQ361" s="17" t="s">
        <v>2520</v>
      </c>
      <c r="AR361" s="17" t="s">
        <v>2521</v>
      </c>
      <c r="AS361" s="17" t="s">
        <v>3618</v>
      </c>
      <c r="AT361" s="17" t="s">
        <v>103</v>
      </c>
      <c r="AU361" s="17" t="s">
        <v>2522</v>
      </c>
      <c r="AV361" s="17" t="s">
        <v>245</v>
      </c>
      <c r="AW361" s="17" t="s">
        <v>413</v>
      </c>
      <c r="AX361" s="17" t="s">
        <v>186</v>
      </c>
      <c r="AY361" s="17" t="s">
        <v>414</v>
      </c>
      <c r="AZ361" s="17" t="s">
        <v>415</v>
      </c>
      <c r="BA361" s="17" t="s">
        <v>416</v>
      </c>
      <c r="BB361" s="21">
        <v>525</v>
      </c>
      <c r="BC361" s="18">
        <v>1</v>
      </c>
      <c r="BD361" s="18">
        <v>9</v>
      </c>
      <c r="BE361" s="18">
        <v>4</v>
      </c>
      <c r="BF361" s="18">
        <v>146</v>
      </c>
      <c r="BG361" s="18">
        <v>13</v>
      </c>
      <c r="BH361" s="18">
        <v>7</v>
      </c>
      <c r="BI361" s="18">
        <v>29.659779</v>
      </c>
      <c r="BJ361" s="18">
        <v>-95.523776999999995</v>
      </c>
    </row>
    <row r="362" spans="1:62" x14ac:dyDescent="0.3">
      <c r="A362" s="16">
        <v>45237</v>
      </c>
      <c r="B362" s="11">
        <v>72044</v>
      </c>
      <c r="C362" s="11"/>
      <c r="D362" s="11">
        <v>72044</v>
      </c>
      <c r="E362" s="17" t="s">
        <v>21</v>
      </c>
      <c r="F362" s="17" t="s">
        <v>103</v>
      </c>
      <c r="G362" s="17" t="s">
        <v>11</v>
      </c>
      <c r="H362" s="17"/>
      <c r="I362" s="18">
        <v>94</v>
      </c>
      <c r="J362" s="18">
        <v>501</v>
      </c>
      <c r="K362" s="18">
        <v>43031</v>
      </c>
      <c r="L362" s="11"/>
      <c r="M362" s="11"/>
      <c r="N362" s="17" t="s">
        <v>104</v>
      </c>
      <c r="O362" s="17" t="s">
        <v>104</v>
      </c>
      <c r="P362" s="16"/>
      <c r="Q362" s="16"/>
      <c r="R362" s="17"/>
      <c r="S362" s="17"/>
      <c r="T362" s="17"/>
      <c r="U362" s="17"/>
      <c r="V362" s="17"/>
      <c r="W362" s="18"/>
      <c r="X362" s="17"/>
      <c r="Y362" s="18"/>
      <c r="Z362" s="17"/>
      <c r="AA362" s="17"/>
      <c r="AB362" s="17"/>
      <c r="AC362" s="17"/>
      <c r="AD362" s="17" t="s">
        <v>1576</v>
      </c>
      <c r="AE362" s="17" t="s">
        <v>1577</v>
      </c>
      <c r="AF362" s="17" t="s">
        <v>1578</v>
      </c>
      <c r="AG362" s="17" t="s">
        <v>111</v>
      </c>
      <c r="AH362" s="22" t="s">
        <v>1579</v>
      </c>
      <c r="AI362" s="17" t="s">
        <v>1580</v>
      </c>
      <c r="AJ362" s="17" t="s">
        <v>1580</v>
      </c>
      <c r="AK362" s="18">
        <v>11</v>
      </c>
      <c r="AL362" s="18">
        <v>19</v>
      </c>
      <c r="AM362" s="18">
        <v>209</v>
      </c>
      <c r="AN362" s="17" t="s">
        <v>103</v>
      </c>
      <c r="AO362" s="12"/>
      <c r="AP362" s="20">
        <v>0</v>
      </c>
      <c r="AQ362" s="17" t="s">
        <v>128</v>
      </c>
      <c r="AR362" s="17" t="s">
        <v>129</v>
      </c>
      <c r="AS362" s="17" t="s">
        <v>1581</v>
      </c>
      <c r="AT362" s="17" t="s">
        <v>130</v>
      </c>
      <c r="AU362" s="17" t="s">
        <v>131</v>
      </c>
      <c r="AV362" s="17" t="s">
        <v>132</v>
      </c>
      <c r="AW362" s="17" t="s">
        <v>133</v>
      </c>
      <c r="AX362" s="17" t="s">
        <v>134</v>
      </c>
      <c r="AY362" s="17" t="s">
        <v>133</v>
      </c>
      <c r="AZ362" s="17" t="s">
        <v>1582</v>
      </c>
      <c r="BA362" s="17" t="s">
        <v>103</v>
      </c>
      <c r="BB362" s="21">
        <v>176</v>
      </c>
      <c r="BC362" s="18">
        <v>1</v>
      </c>
      <c r="BD362" s="18">
        <v>7</v>
      </c>
      <c r="BE362" s="18">
        <v>4</v>
      </c>
      <c r="BF362" s="18">
        <v>134</v>
      </c>
      <c r="BG362" s="18">
        <v>15</v>
      </c>
      <c r="BH362" s="18">
        <v>5</v>
      </c>
      <c r="BI362" s="18">
        <v>29.682711000000001</v>
      </c>
      <c r="BJ362" s="18">
        <v>-95.469318000000001</v>
      </c>
    </row>
    <row r="363" spans="1:62" x14ac:dyDescent="0.3">
      <c r="A363" s="16">
        <v>45269</v>
      </c>
      <c r="B363" s="11">
        <v>72045</v>
      </c>
      <c r="C363" s="11"/>
      <c r="D363" s="11">
        <v>72045</v>
      </c>
      <c r="E363" s="17" t="s">
        <v>21</v>
      </c>
      <c r="F363" s="17" t="s">
        <v>103</v>
      </c>
      <c r="G363" s="17" t="s">
        <v>10</v>
      </c>
      <c r="H363" s="17"/>
      <c r="I363" s="18">
        <v>281</v>
      </c>
      <c r="J363" s="18">
        <v>131</v>
      </c>
      <c r="K363" s="18">
        <v>43013</v>
      </c>
      <c r="L363" s="11"/>
      <c r="M363" s="11"/>
      <c r="N363" s="17" t="s">
        <v>104</v>
      </c>
      <c r="O363" s="17" t="s">
        <v>104</v>
      </c>
      <c r="P363" s="16"/>
      <c r="Q363" s="16"/>
      <c r="R363" s="17"/>
      <c r="S363" s="17"/>
      <c r="T363" s="17"/>
      <c r="U363" s="17"/>
      <c r="V363" s="17"/>
      <c r="W363" s="18"/>
      <c r="X363" s="17"/>
      <c r="Y363" s="18"/>
      <c r="Z363" s="17"/>
      <c r="AA363" s="17"/>
      <c r="AB363" s="17"/>
      <c r="AC363" s="17"/>
      <c r="AD363" s="17" t="s">
        <v>755</v>
      </c>
      <c r="AE363" s="17" t="s">
        <v>756</v>
      </c>
      <c r="AF363" s="17" t="s">
        <v>757</v>
      </c>
      <c r="AG363" s="17" t="s">
        <v>111</v>
      </c>
      <c r="AH363" s="22" t="s">
        <v>758</v>
      </c>
      <c r="AI363" s="17" t="s">
        <v>270</v>
      </c>
      <c r="AJ363" s="17" t="s">
        <v>270</v>
      </c>
      <c r="AK363" s="18">
        <v>68</v>
      </c>
      <c r="AL363" s="18">
        <v>28</v>
      </c>
      <c r="AM363" s="18">
        <v>1904</v>
      </c>
      <c r="AN363" s="17" t="s">
        <v>103</v>
      </c>
      <c r="AO363" s="12"/>
      <c r="AP363" s="20">
        <v>0</v>
      </c>
      <c r="AQ363" s="17" t="s">
        <v>128</v>
      </c>
      <c r="AR363" s="17" t="s">
        <v>129</v>
      </c>
      <c r="AS363" s="17" t="s">
        <v>759</v>
      </c>
      <c r="AT363" s="17" t="s">
        <v>130</v>
      </c>
      <c r="AU363" s="17" t="s">
        <v>131</v>
      </c>
      <c r="AV363" s="17" t="s">
        <v>132</v>
      </c>
      <c r="AW363" s="17" t="s">
        <v>133</v>
      </c>
      <c r="AX363" s="17" t="s">
        <v>134</v>
      </c>
      <c r="AY363" s="17" t="s">
        <v>133</v>
      </c>
      <c r="AZ363" s="17" t="s">
        <v>760</v>
      </c>
      <c r="BA363" s="17" t="s">
        <v>103</v>
      </c>
      <c r="BB363" s="21">
        <v>315</v>
      </c>
      <c r="BC363" s="18">
        <v>4</v>
      </c>
      <c r="BD363" s="18">
        <v>9</v>
      </c>
      <c r="BE363" s="18">
        <v>4</v>
      </c>
      <c r="BF363" s="18">
        <v>146</v>
      </c>
      <c r="BG363" s="18">
        <v>15</v>
      </c>
      <c r="BH363" s="18">
        <v>5</v>
      </c>
      <c r="BI363" s="18">
        <v>29.671451999999999</v>
      </c>
      <c r="BJ363" s="18">
        <v>-95.501619000000005</v>
      </c>
    </row>
    <row r="364" spans="1:62" x14ac:dyDescent="0.3">
      <c r="A364" s="16">
        <v>45269</v>
      </c>
      <c r="B364" s="11">
        <v>72047</v>
      </c>
      <c r="C364" s="11"/>
      <c r="D364" s="11">
        <v>72047</v>
      </c>
      <c r="E364" s="17" t="s">
        <v>21</v>
      </c>
      <c r="F364" s="17" t="s">
        <v>103</v>
      </c>
      <c r="G364" s="17" t="s">
        <v>10</v>
      </c>
      <c r="H364" s="17"/>
      <c r="I364" s="18">
        <v>1022</v>
      </c>
      <c r="J364" s="18">
        <v>7</v>
      </c>
      <c r="K364" s="18">
        <v>42931</v>
      </c>
      <c r="L364" s="11"/>
      <c r="M364" s="11"/>
      <c r="N364" s="17" t="s">
        <v>104</v>
      </c>
      <c r="O364" s="17" t="s">
        <v>104</v>
      </c>
      <c r="P364" s="16"/>
      <c r="Q364" s="16"/>
      <c r="R364" s="17"/>
      <c r="S364" s="17"/>
      <c r="T364" s="17"/>
      <c r="U364" s="17"/>
      <c r="V364" s="17"/>
      <c r="W364" s="18"/>
      <c r="X364" s="17"/>
      <c r="Y364" s="18"/>
      <c r="Z364" s="17"/>
      <c r="AA364" s="17"/>
      <c r="AB364" s="17"/>
      <c r="AC364" s="17"/>
      <c r="AD364" s="17" t="s">
        <v>1796</v>
      </c>
      <c r="AE364" s="17" t="s">
        <v>1797</v>
      </c>
      <c r="AF364" s="17" t="s">
        <v>1798</v>
      </c>
      <c r="AG364" s="17" t="s">
        <v>111</v>
      </c>
      <c r="AH364" s="22" t="s">
        <v>1799</v>
      </c>
      <c r="AI364" s="17" t="s">
        <v>142</v>
      </c>
      <c r="AJ364" s="17" t="s">
        <v>142</v>
      </c>
      <c r="AK364" s="18">
        <v>16</v>
      </c>
      <c r="AL364" s="18">
        <v>44</v>
      </c>
      <c r="AM364" s="18">
        <v>704</v>
      </c>
      <c r="AN364" s="17" t="s">
        <v>103</v>
      </c>
      <c r="AO364" s="12"/>
      <c r="AP364" s="20">
        <v>0</v>
      </c>
      <c r="AQ364" s="17" t="s">
        <v>128</v>
      </c>
      <c r="AR364" s="17" t="s">
        <v>129</v>
      </c>
      <c r="AS364" s="17" t="s">
        <v>1800</v>
      </c>
      <c r="AT364" s="17" t="s">
        <v>130</v>
      </c>
      <c r="AU364" s="17" t="s">
        <v>131</v>
      </c>
      <c r="AV364" s="17" t="s">
        <v>132</v>
      </c>
      <c r="AW364" s="17" t="s">
        <v>133</v>
      </c>
      <c r="AX364" s="17" t="s">
        <v>134</v>
      </c>
      <c r="AY364" s="17" t="s">
        <v>133</v>
      </c>
      <c r="AZ364" s="17" t="s">
        <v>1801</v>
      </c>
      <c r="BA364" s="17" t="s">
        <v>103</v>
      </c>
      <c r="BB364" s="21">
        <v>14</v>
      </c>
      <c r="BC364" s="18">
        <v>4</v>
      </c>
      <c r="BD364" s="18">
        <v>9</v>
      </c>
      <c r="BE364" s="18">
        <v>4</v>
      </c>
      <c r="BF364" s="18">
        <v>146</v>
      </c>
      <c r="BG364" s="18">
        <v>15</v>
      </c>
      <c r="BH364" s="18">
        <v>5</v>
      </c>
      <c r="BI364" s="18">
        <v>29.66563</v>
      </c>
      <c r="BJ364" s="18">
        <v>-95.483919999999998</v>
      </c>
    </row>
    <row r="365" spans="1:62" x14ac:dyDescent="0.3">
      <c r="A365" s="26">
        <v>45269</v>
      </c>
      <c r="B365" s="8">
        <v>72049</v>
      </c>
      <c r="C365" s="8" t="s">
        <v>2475</v>
      </c>
      <c r="D365" s="8">
        <v>72049</v>
      </c>
      <c r="E365" s="10" t="s">
        <v>21</v>
      </c>
      <c r="F365" s="10" t="s">
        <v>103</v>
      </c>
      <c r="G365" s="10" t="s">
        <v>10</v>
      </c>
      <c r="H365" s="10" t="s">
        <v>103</v>
      </c>
      <c r="I365" s="8">
        <v>1217</v>
      </c>
      <c r="J365" s="8">
        <v>3061</v>
      </c>
      <c r="K365" s="8">
        <v>44473</v>
      </c>
      <c r="L365" s="9"/>
      <c r="M365" s="9"/>
      <c r="N365" s="10" t="s">
        <v>104</v>
      </c>
      <c r="O365" s="10" t="s">
        <v>104</v>
      </c>
      <c r="P365" s="26"/>
      <c r="Q365" s="26"/>
      <c r="R365" s="10"/>
      <c r="S365" s="10"/>
      <c r="T365" s="10"/>
      <c r="U365" s="10"/>
      <c r="V365" s="10"/>
      <c r="W365" s="8"/>
      <c r="X365" s="10"/>
      <c r="Y365" s="8"/>
      <c r="Z365" s="10"/>
      <c r="AA365" s="10"/>
      <c r="AB365" s="10"/>
      <c r="AC365" s="10"/>
      <c r="AD365" s="10" t="s">
        <v>3619</v>
      </c>
      <c r="AE365" s="10" t="s">
        <v>3620</v>
      </c>
      <c r="AF365" s="10" t="s">
        <v>3621</v>
      </c>
      <c r="AG365" s="10" t="s">
        <v>111</v>
      </c>
      <c r="AH365" s="27">
        <v>77025</v>
      </c>
      <c r="AI365" s="10" t="s">
        <v>3622</v>
      </c>
      <c r="AJ365" s="10" t="s">
        <v>103</v>
      </c>
      <c r="AK365" s="8">
        <v>46</v>
      </c>
      <c r="AL365" s="8">
        <v>41</v>
      </c>
      <c r="AM365" s="8">
        <v>1886</v>
      </c>
      <c r="AN365" s="10" t="s">
        <v>113</v>
      </c>
      <c r="AO365" s="28">
        <v>100</v>
      </c>
      <c r="AP365" s="28">
        <f>AO365</f>
        <v>100</v>
      </c>
      <c r="AQ365" s="10" t="s">
        <v>3623</v>
      </c>
      <c r="AR365" s="10" t="s">
        <v>3624</v>
      </c>
      <c r="AS365" s="10" t="s">
        <v>3625</v>
      </c>
      <c r="AT365" s="10" t="s">
        <v>3626</v>
      </c>
      <c r="AU365" s="10" t="s">
        <v>3627</v>
      </c>
      <c r="AV365" s="10" t="s">
        <v>119</v>
      </c>
      <c r="AW365" s="10" t="s">
        <v>120</v>
      </c>
      <c r="AX365" s="10" t="s">
        <v>120</v>
      </c>
      <c r="AY365" s="10" t="s">
        <v>121</v>
      </c>
      <c r="AZ365" s="10" t="s">
        <v>103</v>
      </c>
      <c r="BA365" s="10" t="s">
        <v>103</v>
      </c>
      <c r="BB365" s="29">
        <v>17</v>
      </c>
      <c r="BC365" s="8">
        <v>1</v>
      </c>
      <c r="BD365" s="8">
        <v>9</v>
      </c>
      <c r="BE365" s="8">
        <v>4</v>
      </c>
      <c r="BF365" s="8">
        <v>146</v>
      </c>
      <c r="BG365" s="8">
        <v>15</v>
      </c>
      <c r="BH365" s="8">
        <v>7</v>
      </c>
      <c r="BI365" s="8">
        <v>29.67286</v>
      </c>
      <c r="BJ365" s="8">
        <v>-95.440560000000005</v>
      </c>
    </row>
    <row r="366" spans="1:62" x14ac:dyDescent="0.3">
      <c r="A366" s="16">
        <v>45237</v>
      </c>
      <c r="B366" s="11">
        <v>72050</v>
      </c>
      <c r="C366" s="11"/>
      <c r="D366" s="11">
        <v>72050</v>
      </c>
      <c r="E366" s="17" t="s">
        <v>21</v>
      </c>
      <c r="F366" s="17" t="s">
        <v>103</v>
      </c>
      <c r="G366" s="17" t="s">
        <v>10</v>
      </c>
      <c r="H366" s="17"/>
      <c r="I366" s="18">
        <v>229</v>
      </c>
      <c r="J366" s="18">
        <v>1814</v>
      </c>
      <c r="K366" s="18">
        <v>42771</v>
      </c>
      <c r="L366" s="11"/>
      <c r="M366" s="11"/>
      <c r="N366" s="17" t="s">
        <v>104</v>
      </c>
      <c r="O366" s="17" t="s">
        <v>104</v>
      </c>
      <c r="P366" s="16"/>
      <c r="Q366" s="16"/>
      <c r="R366" s="17"/>
      <c r="S366" s="17"/>
      <c r="T366" s="17"/>
      <c r="U366" s="17"/>
      <c r="V366" s="17"/>
      <c r="W366" s="18"/>
      <c r="X366" s="17"/>
      <c r="Y366" s="18"/>
      <c r="Z366" s="17"/>
      <c r="AA366" s="17"/>
      <c r="AB366" s="17"/>
      <c r="AC366" s="17"/>
      <c r="AD366" s="17" t="s">
        <v>377</v>
      </c>
      <c r="AE366" s="17" t="s">
        <v>378</v>
      </c>
      <c r="AF366" s="17" t="s">
        <v>379</v>
      </c>
      <c r="AG366" s="17" t="s">
        <v>380</v>
      </c>
      <c r="AH366" s="19">
        <v>77401</v>
      </c>
      <c r="AI366" s="17" t="s">
        <v>381</v>
      </c>
      <c r="AJ366" s="17" t="s">
        <v>381</v>
      </c>
      <c r="AK366" s="18">
        <v>72</v>
      </c>
      <c r="AL366" s="18">
        <v>45</v>
      </c>
      <c r="AM366" s="18">
        <v>3240</v>
      </c>
      <c r="AN366" s="17" t="s">
        <v>103</v>
      </c>
      <c r="AO366" s="12"/>
      <c r="AP366" s="20">
        <v>0</v>
      </c>
      <c r="AQ366" s="17" t="s">
        <v>382</v>
      </c>
      <c r="AR366" s="17" t="s">
        <v>383</v>
      </c>
      <c r="AS366" s="17" t="s">
        <v>384</v>
      </c>
      <c r="AT366" s="17" t="s">
        <v>103</v>
      </c>
      <c r="AU366" s="17" t="s">
        <v>385</v>
      </c>
      <c r="AV366" s="17" t="s">
        <v>245</v>
      </c>
      <c r="AW366" s="17" t="s">
        <v>386</v>
      </c>
      <c r="AX366" s="17" t="s">
        <v>387</v>
      </c>
      <c r="AY366" s="17" t="s">
        <v>121</v>
      </c>
      <c r="AZ366" s="17" t="s">
        <v>103</v>
      </c>
      <c r="BA366" s="17" t="s">
        <v>103</v>
      </c>
      <c r="BB366" s="21">
        <v>128</v>
      </c>
      <c r="BC366" s="18">
        <v>1</v>
      </c>
      <c r="BD366" s="18">
        <v>7</v>
      </c>
      <c r="BE366" s="18">
        <v>4</v>
      </c>
      <c r="BF366" s="18">
        <v>134</v>
      </c>
      <c r="BG366" s="18">
        <v>15</v>
      </c>
      <c r="BH366" s="18">
        <v>1</v>
      </c>
      <c r="BI366" s="18">
        <v>29.703275300000001</v>
      </c>
      <c r="BJ366" s="18">
        <v>-95.468149999999994</v>
      </c>
    </row>
    <row r="367" spans="1:62" x14ac:dyDescent="0.3">
      <c r="A367" s="16">
        <v>45269</v>
      </c>
      <c r="B367" s="11">
        <v>72053</v>
      </c>
      <c r="C367" s="11"/>
      <c r="D367" s="11">
        <v>72053</v>
      </c>
      <c r="E367" s="17" t="s">
        <v>21</v>
      </c>
      <c r="F367" s="17" t="s">
        <v>103</v>
      </c>
      <c r="G367" s="17" t="s">
        <v>10</v>
      </c>
      <c r="H367" s="17"/>
      <c r="I367" s="18">
        <v>260</v>
      </c>
      <c r="J367" s="18">
        <v>577</v>
      </c>
      <c r="K367" s="18">
        <v>42247</v>
      </c>
      <c r="L367" s="11"/>
      <c r="M367" s="11"/>
      <c r="N367" s="17" t="s">
        <v>104</v>
      </c>
      <c r="O367" s="17" t="s">
        <v>104</v>
      </c>
      <c r="P367" s="16"/>
      <c r="Q367" s="16"/>
      <c r="R367" s="17"/>
      <c r="S367" s="17"/>
      <c r="T367" s="17"/>
      <c r="U367" s="17"/>
      <c r="V367" s="17"/>
      <c r="W367" s="18"/>
      <c r="X367" s="17"/>
      <c r="Y367" s="18"/>
      <c r="Z367" s="17"/>
      <c r="AA367" s="17"/>
      <c r="AB367" s="17"/>
      <c r="AC367" s="17"/>
      <c r="AD367" s="17" t="s">
        <v>2079</v>
      </c>
      <c r="AE367" s="17" t="s">
        <v>2080</v>
      </c>
      <c r="AF367" s="17" t="s">
        <v>2081</v>
      </c>
      <c r="AG367" s="17" t="s">
        <v>111</v>
      </c>
      <c r="AH367" s="22" t="s">
        <v>2082</v>
      </c>
      <c r="AI367" s="17" t="s">
        <v>2083</v>
      </c>
      <c r="AJ367" s="17" t="s">
        <v>2083</v>
      </c>
      <c r="AK367" s="18">
        <v>26</v>
      </c>
      <c r="AL367" s="18">
        <v>37</v>
      </c>
      <c r="AM367" s="18">
        <v>962</v>
      </c>
      <c r="AN367" s="17" t="s">
        <v>113</v>
      </c>
      <c r="AO367" s="20">
        <v>0</v>
      </c>
      <c r="AP367" s="20">
        <v>0</v>
      </c>
      <c r="AQ367" s="17" t="s">
        <v>2520</v>
      </c>
      <c r="AR367" s="17" t="s">
        <v>2521</v>
      </c>
      <c r="AS367" s="17" t="s">
        <v>2084</v>
      </c>
      <c r="AT367" s="17" t="s">
        <v>103</v>
      </c>
      <c r="AU367" s="17" t="s">
        <v>2522</v>
      </c>
      <c r="AV367" s="17" t="s">
        <v>245</v>
      </c>
      <c r="AW367" s="17" t="s">
        <v>413</v>
      </c>
      <c r="AX367" s="17" t="s">
        <v>186</v>
      </c>
      <c r="AY367" s="17" t="s">
        <v>414</v>
      </c>
      <c r="AZ367" s="17" t="s">
        <v>2523</v>
      </c>
      <c r="BA367" s="17" t="s">
        <v>2524</v>
      </c>
      <c r="BB367" s="21">
        <v>297</v>
      </c>
      <c r="BC367" s="18">
        <v>4</v>
      </c>
      <c r="BD367" s="18">
        <v>7</v>
      </c>
      <c r="BE367" s="18">
        <v>8</v>
      </c>
      <c r="BF367" s="18">
        <v>137</v>
      </c>
      <c r="BG367" s="18">
        <v>13</v>
      </c>
      <c r="BH367" s="18">
        <v>5</v>
      </c>
      <c r="BI367" s="18">
        <v>29.713256999999999</v>
      </c>
      <c r="BJ367" s="18">
        <v>-95.527692000000002</v>
      </c>
    </row>
    <row r="368" spans="1:62" x14ac:dyDescent="0.3">
      <c r="A368" s="16">
        <v>45237</v>
      </c>
      <c r="B368" s="18">
        <v>72054</v>
      </c>
      <c r="C368" s="18"/>
      <c r="D368" s="18">
        <v>72054</v>
      </c>
      <c r="E368" s="17" t="s">
        <v>21</v>
      </c>
      <c r="F368" s="17" t="s">
        <v>103</v>
      </c>
      <c r="G368" s="17" t="s">
        <v>11</v>
      </c>
      <c r="H368" s="17"/>
      <c r="I368" s="18">
        <v>218</v>
      </c>
      <c r="J368" s="18">
        <v>1346</v>
      </c>
      <c r="K368" s="18">
        <v>42843</v>
      </c>
      <c r="L368" s="11"/>
      <c r="M368" s="11"/>
      <c r="N368" s="17" t="s">
        <v>104</v>
      </c>
      <c r="O368" s="17" t="s">
        <v>104</v>
      </c>
      <c r="P368" s="16"/>
      <c r="Q368" s="16"/>
      <c r="R368" s="17"/>
      <c r="S368" s="17"/>
      <c r="T368" s="17"/>
      <c r="U368" s="17"/>
      <c r="V368" s="17"/>
      <c r="W368" s="18"/>
      <c r="X368" s="17"/>
      <c r="Y368" s="18"/>
      <c r="Z368" s="17"/>
      <c r="AA368" s="17"/>
      <c r="AB368" s="17"/>
      <c r="AC368" s="17"/>
      <c r="AD368" s="17" t="s">
        <v>2356</v>
      </c>
      <c r="AE368" s="17" t="s">
        <v>2357</v>
      </c>
      <c r="AF368" s="17" t="s">
        <v>2358</v>
      </c>
      <c r="AG368" s="17" t="s">
        <v>111</v>
      </c>
      <c r="AH368" s="22" t="s">
        <v>2359</v>
      </c>
      <c r="AI368" s="17" t="s">
        <v>240</v>
      </c>
      <c r="AJ368" s="17" t="s">
        <v>240</v>
      </c>
      <c r="AK368" s="18">
        <v>39</v>
      </c>
      <c r="AL368" s="18">
        <v>43</v>
      </c>
      <c r="AM368" s="18">
        <v>1677</v>
      </c>
      <c r="AN368" s="17" t="s">
        <v>113</v>
      </c>
      <c r="AO368" s="20">
        <v>500</v>
      </c>
      <c r="AP368" s="20">
        <v>500</v>
      </c>
      <c r="AQ368" s="17" t="s">
        <v>2360</v>
      </c>
      <c r="AR368" s="17" t="s">
        <v>2361</v>
      </c>
      <c r="AS368" s="17" t="s">
        <v>2362</v>
      </c>
      <c r="AT368" s="17" t="s">
        <v>3628</v>
      </c>
      <c r="AU368" s="17" t="s">
        <v>2363</v>
      </c>
      <c r="AV368" s="17" t="s">
        <v>245</v>
      </c>
      <c r="AW368" s="17" t="s">
        <v>120</v>
      </c>
      <c r="AX368" s="17" t="s">
        <v>120</v>
      </c>
      <c r="AY368" s="17" t="s">
        <v>121</v>
      </c>
      <c r="AZ368" s="17" t="s">
        <v>2364</v>
      </c>
      <c r="BA368" s="17" t="s">
        <v>103</v>
      </c>
      <c r="BB368" s="21">
        <v>567</v>
      </c>
      <c r="BC368" s="18">
        <v>4</v>
      </c>
      <c r="BD368" s="18">
        <v>7</v>
      </c>
      <c r="BE368" s="18">
        <v>8</v>
      </c>
      <c r="BF368" s="18">
        <v>137</v>
      </c>
      <c r="BG368" s="18">
        <v>13</v>
      </c>
      <c r="BH368" s="18">
        <v>5</v>
      </c>
      <c r="BI368" s="18">
        <v>29.708756999999999</v>
      </c>
      <c r="BJ368" s="18">
        <v>-95.509934999999999</v>
      </c>
    </row>
    <row r="369" spans="1:62" x14ac:dyDescent="0.3">
      <c r="A369" s="16">
        <v>45269</v>
      </c>
      <c r="B369" s="11">
        <v>72055</v>
      </c>
      <c r="C369" s="11"/>
      <c r="D369" s="11">
        <v>72055</v>
      </c>
      <c r="E369" s="17" t="s">
        <v>21</v>
      </c>
      <c r="F369" s="17" t="s">
        <v>103</v>
      </c>
      <c r="G369" s="17" t="s">
        <v>17</v>
      </c>
      <c r="H369" s="17"/>
      <c r="I369" s="18">
        <v>36</v>
      </c>
      <c r="J369" s="18">
        <v>3150</v>
      </c>
      <c r="K369" s="18">
        <v>0</v>
      </c>
      <c r="L369" s="11"/>
      <c r="M369" s="11"/>
      <c r="N369" s="17" t="s">
        <v>105</v>
      </c>
      <c r="O369" s="17" t="s">
        <v>105</v>
      </c>
      <c r="P369" s="16"/>
      <c r="Q369" s="16"/>
      <c r="R369" s="17"/>
      <c r="S369" s="17"/>
      <c r="T369" s="17"/>
      <c r="U369" s="17"/>
      <c r="V369" s="17"/>
      <c r="W369" s="18"/>
      <c r="X369" s="17"/>
      <c r="Y369" s="18"/>
      <c r="Z369" s="17"/>
      <c r="AA369" s="17"/>
      <c r="AB369" s="17"/>
      <c r="AC369" s="17"/>
      <c r="AD369" s="17" t="s">
        <v>1374</v>
      </c>
      <c r="AE369" s="17" t="s">
        <v>1375</v>
      </c>
      <c r="AF369" s="17" t="s">
        <v>1376</v>
      </c>
      <c r="AG369" s="17" t="s">
        <v>111</v>
      </c>
      <c r="AH369" s="22" t="s">
        <v>1377</v>
      </c>
      <c r="AI369" s="17" t="s">
        <v>3629</v>
      </c>
      <c r="AJ369" s="17" t="s">
        <v>3629</v>
      </c>
      <c r="AK369" s="11"/>
      <c r="AL369" s="11"/>
      <c r="AM369" s="18">
        <f>AK369*AL369</f>
        <v>0</v>
      </c>
      <c r="AN369" s="17" t="s">
        <v>113</v>
      </c>
      <c r="AO369" s="20">
        <v>0</v>
      </c>
      <c r="AP369" s="20">
        <v>0</v>
      </c>
      <c r="AQ369" s="17" t="s">
        <v>202</v>
      </c>
      <c r="AR369" s="17" t="s">
        <v>203</v>
      </c>
      <c r="AS369" s="17" t="s">
        <v>1378</v>
      </c>
      <c r="AT369" s="17" t="s">
        <v>406</v>
      </c>
      <c r="AU369" s="17" t="s">
        <v>206</v>
      </c>
      <c r="AV369" s="17" t="s">
        <v>132</v>
      </c>
      <c r="AW369" s="17" t="s">
        <v>207</v>
      </c>
      <c r="AX369" s="17" t="s">
        <v>134</v>
      </c>
      <c r="AY369" s="17" t="s">
        <v>207</v>
      </c>
      <c r="AZ369" s="17" t="s">
        <v>208</v>
      </c>
      <c r="BA369" s="17" t="s">
        <v>103</v>
      </c>
      <c r="BB369" s="21">
        <v>311</v>
      </c>
      <c r="BC369" s="18">
        <v>4</v>
      </c>
      <c r="BD369" s="18">
        <v>9</v>
      </c>
      <c r="BE369" s="18">
        <v>8</v>
      </c>
      <c r="BF369" s="18">
        <v>137</v>
      </c>
      <c r="BG369" s="18">
        <v>13</v>
      </c>
      <c r="BH369" s="18">
        <v>5</v>
      </c>
      <c r="BI369" s="18">
        <v>29.701467000000001</v>
      </c>
      <c r="BJ369" s="18">
        <v>-95.553319500000001</v>
      </c>
    </row>
    <row r="370" spans="1:62" x14ac:dyDescent="0.3">
      <c r="A370" s="16">
        <v>44873</v>
      </c>
      <c r="B370" s="11">
        <v>72056</v>
      </c>
      <c r="C370" s="11" t="s">
        <v>2475</v>
      </c>
      <c r="D370" s="11">
        <v>72056</v>
      </c>
      <c r="E370" s="17" t="s">
        <v>21</v>
      </c>
      <c r="F370" s="17" t="s">
        <v>103</v>
      </c>
      <c r="G370" s="17" t="s">
        <v>10</v>
      </c>
      <c r="H370" s="17"/>
      <c r="I370" s="18">
        <v>82</v>
      </c>
      <c r="J370" s="18">
        <v>585</v>
      </c>
      <c r="K370" s="18">
        <v>42905</v>
      </c>
      <c r="L370" s="11"/>
      <c r="M370" s="11"/>
      <c r="N370" s="17" t="s">
        <v>105</v>
      </c>
      <c r="O370" s="17" t="s">
        <v>105</v>
      </c>
      <c r="P370" s="16"/>
      <c r="Q370" s="16"/>
      <c r="R370" s="17"/>
      <c r="S370" s="17"/>
      <c r="T370" s="17"/>
      <c r="U370" s="17"/>
      <c r="V370" s="17"/>
      <c r="W370" s="18"/>
      <c r="X370" s="17"/>
      <c r="Y370" s="18"/>
      <c r="Z370" s="17"/>
      <c r="AA370" s="17"/>
      <c r="AB370" s="17"/>
      <c r="AC370" s="17"/>
      <c r="AD370" s="17" t="s">
        <v>3630</v>
      </c>
      <c r="AE370" s="17" t="s">
        <v>3631</v>
      </c>
      <c r="AF370" s="17" t="s">
        <v>3632</v>
      </c>
      <c r="AG370" s="17" t="s">
        <v>111</v>
      </c>
      <c r="AH370" s="22" t="s">
        <v>3633</v>
      </c>
      <c r="AI370" s="17" t="s">
        <v>1699</v>
      </c>
      <c r="AJ370" s="17" t="s">
        <v>1699</v>
      </c>
      <c r="AK370" s="18">
        <v>39</v>
      </c>
      <c r="AL370" s="18">
        <v>18</v>
      </c>
      <c r="AM370" s="18">
        <v>702</v>
      </c>
      <c r="AN370" s="17" t="s">
        <v>103</v>
      </c>
      <c r="AO370" s="12"/>
      <c r="AP370" s="20">
        <v>0</v>
      </c>
      <c r="AQ370" s="17" t="s">
        <v>128</v>
      </c>
      <c r="AR370" s="17" t="s">
        <v>129</v>
      </c>
      <c r="AS370" s="17" t="s">
        <v>3634</v>
      </c>
      <c r="AT370" s="17" t="s">
        <v>130</v>
      </c>
      <c r="AU370" s="17" t="s">
        <v>131</v>
      </c>
      <c r="AV370" s="17" t="s">
        <v>132</v>
      </c>
      <c r="AW370" s="17" t="s">
        <v>133</v>
      </c>
      <c r="AX370" s="17" t="s">
        <v>134</v>
      </c>
      <c r="AY370" s="17" t="s">
        <v>133</v>
      </c>
      <c r="AZ370" s="17" t="s">
        <v>3635</v>
      </c>
      <c r="BA370" s="17" t="s">
        <v>103</v>
      </c>
      <c r="BB370" s="21">
        <v>311</v>
      </c>
      <c r="BC370" s="18">
        <v>4</v>
      </c>
      <c r="BD370" s="18">
        <v>9</v>
      </c>
      <c r="BE370" s="18">
        <v>8</v>
      </c>
      <c r="BF370" s="18">
        <v>137</v>
      </c>
      <c r="BG370" s="18">
        <v>13</v>
      </c>
      <c r="BH370" s="18">
        <v>5</v>
      </c>
      <c r="BI370" s="18">
        <v>29.69613</v>
      </c>
      <c r="BJ370" s="18">
        <v>-95.542771500000001</v>
      </c>
    </row>
    <row r="371" spans="1:62" x14ac:dyDescent="0.3">
      <c r="A371" s="16">
        <v>45269</v>
      </c>
      <c r="B371" s="11">
        <v>72058</v>
      </c>
      <c r="C371" s="11" t="s">
        <v>2475</v>
      </c>
      <c r="D371" s="11">
        <v>72058</v>
      </c>
      <c r="E371" s="17" t="s">
        <v>21</v>
      </c>
      <c r="F371" s="17" t="s">
        <v>103</v>
      </c>
      <c r="G371" s="17" t="s">
        <v>10</v>
      </c>
      <c r="H371" s="17"/>
      <c r="I371" s="18">
        <v>126</v>
      </c>
      <c r="J371" s="18">
        <v>118</v>
      </c>
      <c r="K371" s="18">
        <v>43187</v>
      </c>
      <c r="L371" s="11"/>
      <c r="M371" s="11"/>
      <c r="N371" s="17" t="s">
        <v>104</v>
      </c>
      <c r="O371" s="17" t="s">
        <v>105</v>
      </c>
      <c r="P371" s="16"/>
      <c r="Q371" s="16"/>
      <c r="R371" s="17"/>
      <c r="S371" s="17"/>
      <c r="T371" s="17"/>
      <c r="U371" s="17"/>
      <c r="V371" s="17"/>
      <c r="W371" s="18"/>
      <c r="X371" s="17"/>
      <c r="Y371" s="18"/>
      <c r="Z371" s="17"/>
      <c r="AA371" s="17"/>
      <c r="AB371" s="17"/>
      <c r="AC371" s="17"/>
      <c r="AD371" s="17" t="s">
        <v>3636</v>
      </c>
      <c r="AE371" s="17" t="s">
        <v>3637</v>
      </c>
      <c r="AF371" s="17" t="s">
        <v>3638</v>
      </c>
      <c r="AG371" s="17" t="s">
        <v>111</v>
      </c>
      <c r="AH371" s="22" t="s">
        <v>3639</v>
      </c>
      <c r="AI371" s="17" t="s">
        <v>410</v>
      </c>
      <c r="AJ371" s="17" t="s">
        <v>410</v>
      </c>
      <c r="AK371" s="18">
        <v>40</v>
      </c>
      <c r="AL371" s="18">
        <v>51</v>
      </c>
      <c r="AM371" s="18">
        <v>2040</v>
      </c>
      <c r="AN371" s="17" t="s">
        <v>103</v>
      </c>
      <c r="AO371" s="12"/>
      <c r="AP371" s="20">
        <v>0</v>
      </c>
      <c r="AQ371" s="17" t="s">
        <v>2520</v>
      </c>
      <c r="AR371" s="17" t="s">
        <v>2521</v>
      </c>
      <c r="AS371" s="17" t="s">
        <v>3640</v>
      </c>
      <c r="AT371" s="17" t="s">
        <v>103</v>
      </c>
      <c r="AU371" s="17" t="s">
        <v>2522</v>
      </c>
      <c r="AV371" s="17" t="s">
        <v>245</v>
      </c>
      <c r="AW371" s="17" t="s">
        <v>413</v>
      </c>
      <c r="AX371" s="17" t="s">
        <v>186</v>
      </c>
      <c r="AY371" s="17" t="s">
        <v>414</v>
      </c>
      <c r="AZ371" s="17" t="s">
        <v>2523</v>
      </c>
      <c r="BA371" s="17" t="s">
        <v>2524</v>
      </c>
      <c r="BB371" s="21">
        <v>296</v>
      </c>
      <c r="BC371" s="18">
        <v>4</v>
      </c>
      <c r="BD371" s="18">
        <v>9</v>
      </c>
      <c r="BE371" s="18">
        <v>8</v>
      </c>
      <c r="BF371" s="18">
        <v>137</v>
      </c>
      <c r="BG371" s="18">
        <v>13</v>
      </c>
      <c r="BH371" s="18">
        <v>5</v>
      </c>
      <c r="BI371" s="18">
        <v>29.699442000000001</v>
      </c>
      <c r="BJ371" s="18">
        <v>-95.528110499999997</v>
      </c>
    </row>
    <row r="372" spans="1:62" x14ac:dyDescent="0.3">
      <c r="A372" s="16">
        <v>45269</v>
      </c>
      <c r="B372" s="11">
        <v>72059</v>
      </c>
      <c r="C372" s="11"/>
      <c r="D372" s="11">
        <v>72059</v>
      </c>
      <c r="E372" s="17" t="s">
        <v>21</v>
      </c>
      <c r="F372" s="17" t="s">
        <v>103</v>
      </c>
      <c r="G372" s="17" t="s">
        <v>10</v>
      </c>
      <c r="H372" s="17"/>
      <c r="I372" s="18">
        <v>1065</v>
      </c>
      <c r="J372" s="18">
        <v>986</v>
      </c>
      <c r="K372" s="18">
        <v>42861</v>
      </c>
      <c r="L372" s="11"/>
      <c r="M372" s="11"/>
      <c r="N372" s="17" t="s">
        <v>104</v>
      </c>
      <c r="O372" s="17" t="s">
        <v>104</v>
      </c>
      <c r="P372" s="16"/>
      <c r="Q372" s="16"/>
      <c r="R372" s="17"/>
      <c r="S372" s="17"/>
      <c r="T372" s="17"/>
      <c r="U372" s="17"/>
      <c r="V372" s="17"/>
      <c r="W372" s="18"/>
      <c r="X372" s="17"/>
      <c r="Y372" s="18"/>
      <c r="Z372" s="17"/>
      <c r="AA372" s="17"/>
      <c r="AB372" s="17"/>
      <c r="AC372" s="17"/>
      <c r="AD372" s="17" t="s">
        <v>401</v>
      </c>
      <c r="AE372" s="17" t="s">
        <v>402</v>
      </c>
      <c r="AF372" s="17" t="s">
        <v>403</v>
      </c>
      <c r="AG372" s="17" t="s">
        <v>111</v>
      </c>
      <c r="AH372" s="22" t="s">
        <v>404</v>
      </c>
      <c r="AI372" s="17" t="s">
        <v>254</v>
      </c>
      <c r="AJ372" s="17" t="s">
        <v>254</v>
      </c>
      <c r="AK372" s="18">
        <v>48</v>
      </c>
      <c r="AL372" s="18">
        <v>66</v>
      </c>
      <c r="AM372" s="18">
        <v>3168</v>
      </c>
      <c r="AN372" s="17" t="s">
        <v>113</v>
      </c>
      <c r="AO372" s="20">
        <v>0</v>
      </c>
      <c r="AP372" s="20">
        <v>0</v>
      </c>
      <c r="AQ372" s="17" t="s">
        <v>202</v>
      </c>
      <c r="AR372" s="17" t="s">
        <v>203</v>
      </c>
      <c r="AS372" s="17" t="s">
        <v>405</v>
      </c>
      <c r="AT372" s="17" t="s">
        <v>406</v>
      </c>
      <c r="AU372" s="17" t="s">
        <v>206</v>
      </c>
      <c r="AV372" s="17" t="s">
        <v>132</v>
      </c>
      <c r="AW372" s="17" t="s">
        <v>207</v>
      </c>
      <c r="AX372" s="17" t="s">
        <v>134</v>
      </c>
      <c r="AY372" s="17" t="s">
        <v>207</v>
      </c>
      <c r="AZ372" s="17" t="s">
        <v>208</v>
      </c>
      <c r="BA372" s="17" t="s">
        <v>103</v>
      </c>
      <c r="BB372" s="21">
        <v>359</v>
      </c>
      <c r="BC372" s="18">
        <v>4</v>
      </c>
      <c r="BD372" s="18">
        <v>9</v>
      </c>
      <c r="BE372" s="18">
        <v>4</v>
      </c>
      <c r="BF372" s="18">
        <v>131</v>
      </c>
      <c r="BG372" s="18">
        <v>13</v>
      </c>
      <c r="BH372" s="18">
        <v>7</v>
      </c>
      <c r="BI372" s="18">
        <v>29.671514800000001</v>
      </c>
      <c r="BJ372" s="18">
        <v>-95.552247600000001</v>
      </c>
    </row>
    <row r="373" spans="1:62" x14ac:dyDescent="0.3">
      <c r="A373" s="16">
        <v>45237</v>
      </c>
      <c r="B373" s="11">
        <v>72062</v>
      </c>
      <c r="C373" s="11"/>
      <c r="D373" s="11">
        <v>72062</v>
      </c>
      <c r="E373" s="17" t="s">
        <v>21</v>
      </c>
      <c r="F373" s="17" t="s">
        <v>103</v>
      </c>
      <c r="G373" s="17" t="s">
        <v>10</v>
      </c>
      <c r="H373" s="17"/>
      <c r="I373" s="18">
        <v>384962</v>
      </c>
      <c r="J373" s="18">
        <v>2612</v>
      </c>
      <c r="K373" s="18">
        <v>43952</v>
      </c>
      <c r="L373" s="11"/>
      <c r="M373" s="11"/>
      <c r="N373" s="17" t="s">
        <v>104</v>
      </c>
      <c r="O373" s="17" t="s">
        <v>104</v>
      </c>
      <c r="P373" s="16"/>
      <c r="Q373" s="16"/>
      <c r="R373" s="17"/>
      <c r="S373" s="17"/>
      <c r="T373" s="17"/>
      <c r="U373" s="17"/>
      <c r="V373" s="17"/>
      <c r="W373" s="18"/>
      <c r="X373" s="17"/>
      <c r="Y373" s="18"/>
      <c r="Z373" s="17"/>
      <c r="AA373" s="17"/>
      <c r="AB373" s="17"/>
      <c r="AC373" s="17"/>
      <c r="AD373" s="17" t="s">
        <v>2176</v>
      </c>
      <c r="AE373" s="17" t="s">
        <v>2177</v>
      </c>
      <c r="AF373" s="17" t="s">
        <v>1620</v>
      </c>
      <c r="AG373" s="17" t="s">
        <v>111</v>
      </c>
      <c r="AH373" s="19">
        <v>77074</v>
      </c>
      <c r="AI373" s="17" t="s">
        <v>254</v>
      </c>
      <c r="AJ373" s="17" t="s">
        <v>254</v>
      </c>
      <c r="AK373" s="18">
        <v>67</v>
      </c>
      <c r="AL373" s="18">
        <v>104</v>
      </c>
      <c r="AM373" s="18">
        <v>6968</v>
      </c>
      <c r="AN373" s="17" t="s">
        <v>103</v>
      </c>
      <c r="AO373" s="12"/>
      <c r="AP373" s="20">
        <v>0</v>
      </c>
      <c r="AQ373" s="17" t="s">
        <v>128</v>
      </c>
      <c r="AR373" s="17" t="s">
        <v>129</v>
      </c>
      <c r="AS373" s="17" t="s">
        <v>2178</v>
      </c>
      <c r="AT373" s="17" t="s">
        <v>130</v>
      </c>
      <c r="AU373" s="17" t="s">
        <v>131</v>
      </c>
      <c r="AV373" s="17" t="s">
        <v>132</v>
      </c>
      <c r="AW373" s="17" t="s">
        <v>133</v>
      </c>
      <c r="AX373" s="17" t="s">
        <v>134</v>
      </c>
      <c r="AY373" s="17" t="s">
        <v>133</v>
      </c>
      <c r="AZ373" s="17" t="s">
        <v>2179</v>
      </c>
      <c r="BA373" s="17" t="s">
        <v>103</v>
      </c>
      <c r="BB373" s="21">
        <v>938</v>
      </c>
      <c r="BC373" s="18">
        <v>4</v>
      </c>
      <c r="BD373" s="18">
        <v>9</v>
      </c>
      <c r="BE373" s="18">
        <v>8</v>
      </c>
      <c r="BF373" s="18">
        <v>146</v>
      </c>
      <c r="BG373" s="18">
        <v>13</v>
      </c>
      <c r="BH373" s="18">
        <v>5</v>
      </c>
      <c r="BI373" s="18">
        <v>29.687517</v>
      </c>
      <c r="BJ373" s="18">
        <v>-95.512972500000004</v>
      </c>
    </row>
    <row r="374" spans="1:62" x14ac:dyDescent="0.3">
      <c r="A374" s="16">
        <v>45269</v>
      </c>
      <c r="B374" s="11">
        <v>72064</v>
      </c>
      <c r="C374" s="11" t="s">
        <v>2475</v>
      </c>
      <c r="D374" s="11">
        <v>72064</v>
      </c>
      <c r="E374" s="17" t="s">
        <v>21</v>
      </c>
      <c r="F374" s="17" t="s">
        <v>103</v>
      </c>
      <c r="G374" s="17" t="s">
        <v>10</v>
      </c>
      <c r="H374" s="17"/>
      <c r="I374" s="18">
        <v>264</v>
      </c>
      <c r="J374" s="18">
        <v>175</v>
      </c>
      <c r="K374" s="18">
        <v>42922</v>
      </c>
      <c r="L374" s="11"/>
      <c r="M374" s="11"/>
      <c r="N374" s="17" t="s">
        <v>104</v>
      </c>
      <c r="O374" s="17" t="s">
        <v>104</v>
      </c>
      <c r="P374" s="16"/>
      <c r="Q374" s="16"/>
      <c r="R374" s="17"/>
      <c r="S374" s="17"/>
      <c r="T374" s="17"/>
      <c r="U374" s="17"/>
      <c r="V374" s="17"/>
      <c r="W374" s="18"/>
      <c r="X374" s="17"/>
      <c r="Y374" s="18"/>
      <c r="Z374" s="17"/>
      <c r="AA374" s="17"/>
      <c r="AB374" s="17"/>
      <c r="AC374" s="17"/>
      <c r="AD374" s="17" t="s">
        <v>3641</v>
      </c>
      <c r="AE374" s="17" t="s">
        <v>3642</v>
      </c>
      <c r="AF374" s="17" t="s">
        <v>3643</v>
      </c>
      <c r="AG374" s="17" t="s">
        <v>111</v>
      </c>
      <c r="AH374" s="22" t="s">
        <v>3644</v>
      </c>
      <c r="AI374" s="17" t="s">
        <v>142</v>
      </c>
      <c r="AJ374" s="17" t="s">
        <v>142</v>
      </c>
      <c r="AK374" s="18">
        <v>18</v>
      </c>
      <c r="AL374" s="18">
        <v>73</v>
      </c>
      <c r="AM374" s="18">
        <v>1314</v>
      </c>
      <c r="AN374" s="17" t="s">
        <v>103</v>
      </c>
      <c r="AO374" s="12"/>
      <c r="AP374" s="20">
        <v>0</v>
      </c>
      <c r="AQ374" s="17" t="s">
        <v>128</v>
      </c>
      <c r="AR374" s="17" t="s">
        <v>129</v>
      </c>
      <c r="AS374" s="17" t="s">
        <v>3645</v>
      </c>
      <c r="AT374" s="17" t="s">
        <v>130</v>
      </c>
      <c r="AU374" s="17" t="s">
        <v>131</v>
      </c>
      <c r="AV374" s="17" t="s">
        <v>132</v>
      </c>
      <c r="AW374" s="17" t="s">
        <v>133</v>
      </c>
      <c r="AX374" s="17" t="s">
        <v>134</v>
      </c>
      <c r="AY374" s="17" t="s">
        <v>133</v>
      </c>
      <c r="AZ374" s="17" t="s">
        <v>3646</v>
      </c>
      <c r="BA374" s="17" t="s">
        <v>103</v>
      </c>
      <c r="BB374" s="21">
        <v>430</v>
      </c>
      <c r="BC374" s="18">
        <v>4</v>
      </c>
      <c r="BD374" s="18">
        <v>9</v>
      </c>
      <c r="BE374" s="18">
        <v>8</v>
      </c>
      <c r="BF374" s="18">
        <v>137</v>
      </c>
      <c r="BG374" s="18">
        <v>13</v>
      </c>
      <c r="BH374" s="18">
        <v>5</v>
      </c>
      <c r="BI374" s="18">
        <v>29.704464000000002</v>
      </c>
      <c r="BJ374" s="18">
        <v>-95.498473500000003</v>
      </c>
    </row>
    <row r="375" spans="1:62" x14ac:dyDescent="0.3">
      <c r="A375" s="16">
        <v>45269</v>
      </c>
      <c r="B375" s="18">
        <v>72068</v>
      </c>
      <c r="C375" s="18"/>
      <c r="D375" s="18">
        <v>72068</v>
      </c>
      <c r="E375" s="17" t="s">
        <v>21</v>
      </c>
      <c r="F375" s="17" t="s">
        <v>103</v>
      </c>
      <c r="G375" s="17" t="s">
        <v>10</v>
      </c>
      <c r="H375" s="17"/>
      <c r="I375" s="18">
        <v>1358</v>
      </c>
      <c r="J375" s="18">
        <v>2239</v>
      </c>
      <c r="K375" s="18">
        <v>42900</v>
      </c>
      <c r="L375" s="11"/>
      <c r="M375" s="11"/>
      <c r="N375" s="17" t="s">
        <v>104</v>
      </c>
      <c r="O375" s="17" t="s">
        <v>104</v>
      </c>
      <c r="P375" s="16"/>
      <c r="Q375" s="16"/>
      <c r="R375" s="17"/>
      <c r="S375" s="17"/>
      <c r="T375" s="17"/>
      <c r="U375" s="17"/>
      <c r="V375" s="17"/>
      <c r="W375" s="18"/>
      <c r="X375" s="17"/>
      <c r="Y375" s="18"/>
      <c r="Z375" s="17"/>
      <c r="AA375" s="17"/>
      <c r="AB375" s="17"/>
      <c r="AC375" s="17"/>
      <c r="AD375" s="17" t="s">
        <v>189</v>
      </c>
      <c r="AE375" s="17" t="s">
        <v>190</v>
      </c>
      <c r="AF375" s="17" t="s">
        <v>191</v>
      </c>
      <c r="AG375" s="17" t="s">
        <v>111</v>
      </c>
      <c r="AH375" s="19">
        <v>77081</v>
      </c>
      <c r="AI375" s="17" t="s">
        <v>192</v>
      </c>
      <c r="AJ375" s="17" t="s">
        <v>192</v>
      </c>
      <c r="AK375" s="18">
        <v>45</v>
      </c>
      <c r="AL375" s="18">
        <v>50</v>
      </c>
      <c r="AM375" s="18">
        <v>2250</v>
      </c>
      <c r="AN375" s="17" t="s">
        <v>103</v>
      </c>
      <c r="AO375" s="20">
        <v>600</v>
      </c>
      <c r="AP375" s="20">
        <v>600</v>
      </c>
      <c r="AQ375" s="17" t="s">
        <v>193</v>
      </c>
      <c r="AR375" s="17" t="s">
        <v>194</v>
      </c>
      <c r="AS375" s="17" t="s">
        <v>195</v>
      </c>
      <c r="AT375" s="17" t="s">
        <v>103</v>
      </c>
      <c r="AU375" s="17" t="s">
        <v>196</v>
      </c>
      <c r="AV375" s="17" t="s">
        <v>197</v>
      </c>
      <c r="AW375" s="17" t="s">
        <v>120</v>
      </c>
      <c r="AX375" s="17" t="s">
        <v>120</v>
      </c>
      <c r="AY375" s="17" t="s">
        <v>121</v>
      </c>
      <c r="AZ375" s="17" t="s">
        <v>103</v>
      </c>
      <c r="BA375" s="17" t="s">
        <v>103</v>
      </c>
      <c r="BB375" s="21">
        <v>431</v>
      </c>
      <c r="BC375" s="18">
        <v>4</v>
      </c>
      <c r="BD375" s="18">
        <v>7</v>
      </c>
      <c r="BE375" s="18">
        <v>4</v>
      </c>
      <c r="BF375" s="18">
        <v>137</v>
      </c>
      <c r="BG375" s="18">
        <v>13</v>
      </c>
      <c r="BH375" s="18">
        <v>5</v>
      </c>
      <c r="BI375" s="18">
        <v>29.717792599999999</v>
      </c>
      <c r="BJ375" s="18">
        <v>-95.493805499999993</v>
      </c>
    </row>
    <row r="376" spans="1:62" x14ac:dyDescent="0.3">
      <c r="A376" s="16">
        <v>45269</v>
      </c>
      <c r="B376" s="18">
        <v>72071</v>
      </c>
      <c r="C376" s="18"/>
      <c r="D376" s="18">
        <v>72071</v>
      </c>
      <c r="E376" s="17" t="s">
        <v>21</v>
      </c>
      <c r="F376" s="17" t="s">
        <v>103</v>
      </c>
      <c r="G376" s="17" t="s">
        <v>10</v>
      </c>
      <c r="H376" s="17"/>
      <c r="I376" s="18">
        <v>284</v>
      </c>
      <c r="J376" s="18">
        <v>1864</v>
      </c>
      <c r="K376" s="18">
        <v>42278</v>
      </c>
      <c r="L376" s="11"/>
      <c r="M376" s="11"/>
      <c r="N376" s="17" t="s">
        <v>104</v>
      </c>
      <c r="O376" s="17" t="s">
        <v>104</v>
      </c>
      <c r="P376" s="16"/>
      <c r="Q376" s="16"/>
      <c r="R376" s="17"/>
      <c r="S376" s="17"/>
      <c r="T376" s="17"/>
      <c r="U376" s="17"/>
      <c r="V376" s="17"/>
      <c r="W376" s="18"/>
      <c r="X376" s="17"/>
      <c r="Y376" s="18"/>
      <c r="Z376" s="17"/>
      <c r="AA376" s="17"/>
      <c r="AB376" s="17"/>
      <c r="AC376" s="17"/>
      <c r="AD376" s="17" t="s">
        <v>448</v>
      </c>
      <c r="AE376" s="17" t="s">
        <v>449</v>
      </c>
      <c r="AF376" s="17" t="s">
        <v>450</v>
      </c>
      <c r="AG376" s="17" t="s">
        <v>111</v>
      </c>
      <c r="AH376" s="22" t="s">
        <v>451</v>
      </c>
      <c r="AI376" s="17" t="s">
        <v>254</v>
      </c>
      <c r="AJ376" s="17" t="s">
        <v>254</v>
      </c>
      <c r="AK376" s="18">
        <v>68</v>
      </c>
      <c r="AL376" s="18">
        <v>105</v>
      </c>
      <c r="AM376" s="18">
        <v>7140</v>
      </c>
      <c r="AN376" s="17" t="s">
        <v>113</v>
      </c>
      <c r="AO376" s="20">
        <v>0</v>
      </c>
      <c r="AP376" s="20">
        <v>0</v>
      </c>
      <c r="AQ376" s="17" t="s">
        <v>3647</v>
      </c>
      <c r="AR376" s="17" t="s">
        <v>3648</v>
      </c>
      <c r="AS376" s="17" t="s">
        <v>452</v>
      </c>
      <c r="AT376" s="17" t="s">
        <v>3649</v>
      </c>
      <c r="AU376" s="17" t="s">
        <v>3650</v>
      </c>
      <c r="AV376" s="17" t="s">
        <v>245</v>
      </c>
      <c r="AW376" s="17" t="s">
        <v>453</v>
      </c>
      <c r="AX376" s="17" t="s">
        <v>343</v>
      </c>
      <c r="AY376" s="17" t="s">
        <v>121</v>
      </c>
      <c r="AZ376" s="17" t="s">
        <v>103</v>
      </c>
      <c r="BA376" s="17" t="s">
        <v>103</v>
      </c>
      <c r="BB376" s="21">
        <v>431</v>
      </c>
      <c r="BC376" s="18">
        <v>4</v>
      </c>
      <c r="BD376" s="18">
        <v>7</v>
      </c>
      <c r="BE376" s="18">
        <v>4</v>
      </c>
      <c r="BF376" s="18">
        <v>137</v>
      </c>
      <c r="BG376" s="18">
        <v>13</v>
      </c>
      <c r="BH376" s="18">
        <v>5</v>
      </c>
      <c r="BI376" s="18">
        <v>29.714769400000002</v>
      </c>
      <c r="BJ376" s="18">
        <v>-95.478115599999995</v>
      </c>
    </row>
    <row r="377" spans="1:62" x14ac:dyDescent="0.3">
      <c r="A377" s="16">
        <v>45237</v>
      </c>
      <c r="B377" s="18">
        <v>71072</v>
      </c>
      <c r="C377" s="18"/>
      <c r="D377" s="18">
        <v>72072</v>
      </c>
      <c r="E377" s="17" t="s">
        <v>21</v>
      </c>
      <c r="F377" s="17"/>
      <c r="G377" s="17" t="s">
        <v>11</v>
      </c>
      <c r="H377" s="17" t="s">
        <v>11</v>
      </c>
      <c r="I377" s="18">
        <v>445</v>
      </c>
      <c r="J377" s="18">
        <v>213</v>
      </c>
      <c r="K377" s="18">
        <v>43336</v>
      </c>
      <c r="L377" s="18">
        <v>213</v>
      </c>
      <c r="M377" s="18">
        <v>43336</v>
      </c>
      <c r="N377" s="17" t="s">
        <v>104</v>
      </c>
      <c r="O377" s="17" t="s">
        <v>104</v>
      </c>
      <c r="P377" s="16"/>
      <c r="Q377" s="16"/>
      <c r="R377" s="17"/>
      <c r="S377" s="17"/>
      <c r="T377" s="17"/>
      <c r="U377" s="17"/>
      <c r="V377" s="17"/>
      <c r="W377" s="18"/>
      <c r="X377" s="17"/>
      <c r="Y377" s="18"/>
      <c r="Z377" s="17"/>
      <c r="AA377" s="17"/>
      <c r="AB377" s="17"/>
      <c r="AC377" s="17"/>
      <c r="AD377" s="17" t="s">
        <v>222</v>
      </c>
      <c r="AE377" s="17" t="s">
        <v>223</v>
      </c>
      <c r="AF377" s="17" t="s">
        <v>224</v>
      </c>
      <c r="AG377" s="17" t="s">
        <v>111</v>
      </c>
      <c r="AH377" s="19">
        <v>77072</v>
      </c>
      <c r="AI377" s="17" t="s">
        <v>225</v>
      </c>
      <c r="AJ377" s="17" t="s">
        <v>225</v>
      </c>
      <c r="AK377" s="18">
        <v>38</v>
      </c>
      <c r="AL377" s="18">
        <v>38</v>
      </c>
      <c r="AM377" s="18">
        <v>1444</v>
      </c>
      <c r="AN377" s="17" t="s">
        <v>113</v>
      </c>
      <c r="AO377" s="20">
        <v>0</v>
      </c>
      <c r="AP377" s="20">
        <v>0</v>
      </c>
      <c r="AQ377" s="17" t="s">
        <v>226</v>
      </c>
      <c r="AR377" s="17" t="s">
        <v>203</v>
      </c>
      <c r="AS377" s="17" t="s">
        <v>227</v>
      </c>
      <c r="AT377" s="17" t="s">
        <v>228</v>
      </c>
      <c r="AU377" s="17" t="s">
        <v>206</v>
      </c>
      <c r="AV377" s="17" t="s">
        <v>229</v>
      </c>
      <c r="AW377" s="17" t="s">
        <v>207</v>
      </c>
      <c r="AX377" s="17" t="s">
        <v>134</v>
      </c>
      <c r="AY377" s="17" t="s">
        <v>207</v>
      </c>
      <c r="AZ377" s="17" t="s">
        <v>208</v>
      </c>
      <c r="BA377" s="17" t="s">
        <v>103</v>
      </c>
      <c r="BB377" s="21">
        <v>487</v>
      </c>
      <c r="BC377" s="18">
        <v>4</v>
      </c>
      <c r="BD377" s="18">
        <v>7</v>
      </c>
      <c r="BE377" s="18">
        <v>8</v>
      </c>
      <c r="BF377" s="18">
        <v>149</v>
      </c>
      <c r="BG377" s="18">
        <v>13</v>
      </c>
      <c r="BH377" s="18">
        <v>5</v>
      </c>
      <c r="BI377" s="18">
        <v>29.71139071</v>
      </c>
      <c r="BJ377" s="18">
        <v>-95.596955972000003</v>
      </c>
    </row>
    <row r="378" spans="1:62" x14ac:dyDescent="0.3">
      <c r="A378" s="16">
        <v>45269</v>
      </c>
      <c r="B378" s="18">
        <v>71073</v>
      </c>
      <c r="C378" s="18" t="s">
        <v>2475</v>
      </c>
      <c r="D378" s="18">
        <v>72073</v>
      </c>
      <c r="E378" s="17" t="s">
        <v>21</v>
      </c>
      <c r="F378" s="17"/>
      <c r="G378" s="17" t="s">
        <v>10</v>
      </c>
      <c r="H378" s="17" t="s">
        <v>11</v>
      </c>
      <c r="I378" s="18">
        <v>384792</v>
      </c>
      <c r="J378" s="18">
        <v>3137</v>
      </c>
      <c r="K378" s="18">
        <v>44638</v>
      </c>
      <c r="L378" s="18">
        <v>1636</v>
      </c>
      <c r="M378" s="18">
        <v>43272</v>
      </c>
      <c r="N378" s="17" t="s">
        <v>104</v>
      </c>
      <c r="O378" s="17" t="s">
        <v>104</v>
      </c>
      <c r="P378" s="16"/>
      <c r="Q378" s="16"/>
      <c r="R378" s="17"/>
      <c r="S378" s="17"/>
      <c r="T378" s="17"/>
      <c r="U378" s="17"/>
      <c r="V378" s="17"/>
      <c r="W378" s="18"/>
      <c r="X378" s="17"/>
      <c r="Y378" s="18"/>
      <c r="Z378" s="17"/>
      <c r="AA378" s="17"/>
      <c r="AB378" s="17"/>
      <c r="AC378" s="17"/>
      <c r="AD378" s="17" t="s">
        <v>3651</v>
      </c>
      <c r="AE378" s="17" t="s">
        <v>3652</v>
      </c>
      <c r="AF378" s="17" t="s">
        <v>3653</v>
      </c>
      <c r="AG378" s="17" t="s">
        <v>111</v>
      </c>
      <c r="AH378" s="19">
        <v>77036</v>
      </c>
      <c r="AI378" s="17" t="s">
        <v>3654</v>
      </c>
      <c r="AJ378" s="17" t="s">
        <v>3654</v>
      </c>
      <c r="AK378" s="18">
        <v>33</v>
      </c>
      <c r="AL378" s="18">
        <v>67</v>
      </c>
      <c r="AM378" s="18">
        <v>2211</v>
      </c>
      <c r="AN378" s="17" t="s">
        <v>113</v>
      </c>
      <c r="AO378" s="20">
        <v>500</v>
      </c>
      <c r="AP378" s="20">
        <v>6500</v>
      </c>
      <c r="AQ378" s="17" t="s">
        <v>3655</v>
      </c>
      <c r="AR378" s="17" t="s">
        <v>3656</v>
      </c>
      <c r="AS378" s="17" t="s">
        <v>3657</v>
      </c>
      <c r="AT378" s="17" t="s">
        <v>3658</v>
      </c>
      <c r="AU378" s="17" t="s">
        <v>3659</v>
      </c>
      <c r="AV378" s="17" t="s">
        <v>245</v>
      </c>
      <c r="AW378" s="17" t="s">
        <v>120</v>
      </c>
      <c r="AX378" s="17" t="s">
        <v>120</v>
      </c>
      <c r="AY378" s="17" t="s">
        <v>121</v>
      </c>
      <c r="AZ378" s="17" t="s">
        <v>103</v>
      </c>
      <c r="BA378" s="17" t="s">
        <v>103</v>
      </c>
      <c r="BB378" s="21">
        <v>507</v>
      </c>
      <c r="BC378" s="18">
        <v>4</v>
      </c>
      <c r="BD378" s="18">
        <v>7</v>
      </c>
      <c r="BE378" s="18">
        <v>8</v>
      </c>
      <c r="BF378" s="18">
        <v>137</v>
      </c>
      <c r="BG378" s="18">
        <v>13</v>
      </c>
      <c r="BH378" s="18">
        <v>5</v>
      </c>
      <c r="BI378" s="18">
        <v>29.712703990000001</v>
      </c>
      <c r="BJ378" s="18">
        <v>-95.554349426000002</v>
      </c>
    </row>
    <row r="379" spans="1:62" x14ac:dyDescent="0.3">
      <c r="A379" s="16">
        <v>45237</v>
      </c>
      <c r="B379" s="11">
        <v>61045</v>
      </c>
      <c r="C379" s="11"/>
      <c r="D379" s="11">
        <v>72074</v>
      </c>
      <c r="E379" s="17" t="s">
        <v>21</v>
      </c>
      <c r="F379" s="17"/>
      <c r="G379" s="17" t="s">
        <v>13</v>
      </c>
      <c r="H379" s="17" t="s">
        <v>13</v>
      </c>
      <c r="I379" s="18">
        <v>384915</v>
      </c>
      <c r="J379" s="18">
        <v>3148</v>
      </c>
      <c r="K379" s="18">
        <v>0</v>
      </c>
      <c r="L379" s="18">
        <v>2859</v>
      </c>
      <c r="M379" s="18">
        <v>42075</v>
      </c>
      <c r="N379" s="17" t="s">
        <v>104</v>
      </c>
      <c r="O379" s="17" t="s">
        <v>104</v>
      </c>
      <c r="P379" s="16"/>
      <c r="Q379" s="16"/>
      <c r="R379" s="17"/>
      <c r="S379" s="17"/>
      <c r="T379" s="17"/>
      <c r="U379" s="17"/>
      <c r="V379" s="17"/>
      <c r="W379" s="18"/>
      <c r="X379" s="17"/>
      <c r="Y379" s="18"/>
      <c r="Z379" s="17"/>
      <c r="AA379" s="17"/>
      <c r="AB379" s="17"/>
      <c r="AC379" s="17"/>
      <c r="AD379" s="17" t="s">
        <v>3660</v>
      </c>
      <c r="AE379" s="17" t="s">
        <v>845</v>
      </c>
      <c r="AF379" s="17" t="s">
        <v>846</v>
      </c>
      <c r="AG379" s="17" t="s">
        <v>111</v>
      </c>
      <c r="AH379" s="19">
        <v>77035</v>
      </c>
      <c r="AI379" s="17" t="s">
        <v>847</v>
      </c>
      <c r="AJ379" s="17" t="s">
        <v>847</v>
      </c>
      <c r="AK379" s="11">
        <v>60</v>
      </c>
      <c r="AL379" s="11">
        <v>95</v>
      </c>
      <c r="AM379" s="18">
        <f>AK379*AL379</f>
        <v>5700</v>
      </c>
      <c r="AN379" s="17" t="s">
        <v>103</v>
      </c>
      <c r="AO379" s="12"/>
      <c r="AP379" s="20">
        <v>0</v>
      </c>
      <c r="AQ379" s="17" t="s">
        <v>3661</v>
      </c>
      <c r="AR379" s="17" t="s">
        <v>849</v>
      </c>
      <c r="AS379" s="17" t="s">
        <v>3662</v>
      </c>
      <c r="AT379" s="17" t="s">
        <v>848</v>
      </c>
      <c r="AU379" s="17" t="s">
        <v>3663</v>
      </c>
      <c r="AV379" s="17" t="s">
        <v>119</v>
      </c>
      <c r="AW379" s="17" t="s">
        <v>120</v>
      </c>
      <c r="AX379" s="17" t="s">
        <v>120</v>
      </c>
      <c r="AY379" s="17" t="s">
        <v>121</v>
      </c>
      <c r="AZ379" s="17" t="s">
        <v>103</v>
      </c>
      <c r="BA379" s="17" t="s">
        <v>103</v>
      </c>
      <c r="BB379" s="21">
        <v>337</v>
      </c>
      <c r="BC379" s="18">
        <v>1</v>
      </c>
      <c r="BD379" s="18">
        <v>9</v>
      </c>
      <c r="BE379" s="18">
        <v>4</v>
      </c>
      <c r="BF379" s="18">
        <v>131</v>
      </c>
      <c r="BG379" s="18">
        <v>13</v>
      </c>
      <c r="BH379" s="18">
        <v>7</v>
      </c>
      <c r="BI379" s="18">
        <v>29.6347065</v>
      </c>
      <c r="BJ379" s="18">
        <v>-95.4959025</v>
      </c>
    </row>
    <row r="380" spans="1:62" x14ac:dyDescent="0.3">
      <c r="A380" s="16">
        <v>45237</v>
      </c>
      <c r="B380" s="18">
        <v>72077</v>
      </c>
      <c r="C380" s="18"/>
      <c r="D380" s="18">
        <v>72077</v>
      </c>
      <c r="E380" s="17" t="s">
        <v>21</v>
      </c>
      <c r="F380" s="17" t="s">
        <v>103</v>
      </c>
      <c r="G380" s="17" t="s">
        <v>11</v>
      </c>
      <c r="H380" s="17"/>
      <c r="I380" s="18">
        <v>275</v>
      </c>
      <c r="J380" s="18">
        <v>290</v>
      </c>
      <c r="K380" s="18">
        <v>43635</v>
      </c>
      <c r="L380" s="11"/>
      <c r="M380" s="11"/>
      <c r="N380" s="17" t="s">
        <v>104</v>
      </c>
      <c r="O380" s="17" t="s">
        <v>104</v>
      </c>
      <c r="P380" s="16"/>
      <c r="Q380" s="16"/>
      <c r="R380" s="17"/>
      <c r="S380" s="17"/>
      <c r="T380" s="17"/>
      <c r="U380" s="17"/>
      <c r="V380" s="17"/>
      <c r="W380" s="18"/>
      <c r="X380" s="17"/>
      <c r="Y380" s="18"/>
      <c r="Z380" s="17"/>
      <c r="AA380" s="17"/>
      <c r="AB380" s="17"/>
      <c r="AC380" s="17"/>
      <c r="AD380" s="17" t="s">
        <v>198</v>
      </c>
      <c r="AE380" s="17" t="s">
        <v>199</v>
      </c>
      <c r="AF380" s="17" t="s">
        <v>200</v>
      </c>
      <c r="AG380" s="17" t="s">
        <v>111</v>
      </c>
      <c r="AH380" s="19">
        <v>77083</v>
      </c>
      <c r="AI380" s="17" t="s">
        <v>201</v>
      </c>
      <c r="AJ380" s="17" t="s">
        <v>201</v>
      </c>
      <c r="AK380" s="18">
        <v>102</v>
      </c>
      <c r="AL380" s="18">
        <v>102</v>
      </c>
      <c r="AM380" s="18">
        <v>10404</v>
      </c>
      <c r="AN380" s="17" t="s">
        <v>113</v>
      </c>
      <c r="AO380" s="20">
        <v>0</v>
      </c>
      <c r="AP380" s="20">
        <v>0</v>
      </c>
      <c r="AQ380" s="17" t="s">
        <v>202</v>
      </c>
      <c r="AR380" s="17" t="s">
        <v>203</v>
      </c>
      <c r="AS380" s="17" t="s">
        <v>204</v>
      </c>
      <c r="AT380" s="17" t="s">
        <v>205</v>
      </c>
      <c r="AU380" s="17" t="s">
        <v>206</v>
      </c>
      <c r="AV380" s="17" t="s">
        <v>132</v>
      </c>
      <c r="AW380" s="17" t="s">
        <v>207</v>
      </c>
      <c r="AX380" s="17" t="s">
        <v>134</v>
      </c>
      <c r="AY380" s="17" t="s">
        <v>207</v>
      </c>
      <c r="AZ380" s="17" t="s">
        <v>208</v>
      </c>
      <c r="BA380" s="17" t="s">
        <v>103</v>
      </c>
      <c r="BB380" s="21">
        <v>646</v>
      </c>
      <c r="BC380" s="18">
        <v>4</v>
      </c>
      <c r="BD380" s="18">
        <v>7</v>
      </c>
      <c r="BE380" s="18">
        <v>8</v>
      </c>
      <c r="BF380" s="18">
        <v>149</v>
      </c>
      <c r="BG380" s="18">
        <v>18</v>
      </c>
      <c r="BH380" s="18">
        <v>5</v>
      </c>
      <c r="BI380" s="18">
        <v>29.7090183</v>
      </c>
      <c r="BJ380" s="18">
        <v>-95.653598799999997</v>
      </c>
    </row>
    <row r="381" spans="1:62" x14ac:dyDescent="0.3">
      <c r="A381" s="26">
        <v>45237</v>
      </c>
      <c r="B381" s="8">
        <v>72079</v>
      </c>
      <c r="C381" s="8" t="s">
        <v>2475</v>
      </c>
      <c r="D381" s="8">
        <v>72079</v>
      </c>
      <c r="E381" s="10" t="s">
        <v>21</v>
      </c>
      <c r="F381" s="10" t="s">
        <v>103</v>
      </c>
      <c r="G381" s="10" t="s">
        <v>11</v>
      </c>
      <c r="H381" s="10" t="s">
        <v>103</v>
      </c>
      <c r="I381" s="8">
        <v>385138</v>
      </c>
      <c r="J381" s="8">
        <v>3001</v>
      </c>
      <c r="K381" s="8">
        <v>44338</v>
      </c>
      <c r="L381" s="9"/>
      <c r="M381" s="9"/>
      <c r="N381" s="10" t="s">
        <v>104</v>
      </c>
      <c r="O381" s="10" t="s">
        <v>104</v>
      </c>
      <c r="P381" s="26"/>
      <c r="Q381" s="26"/>
      <c r="R381" s="10"/>
      <c r="S381" s="10"/>
      <c r="T381" s="10"/>
      <c r="U381" s="10"/>
      <c r="V381" s="10"/>
      <c r="W381" s="8"/>
      <c r="X381" s="10"/>
      <c r="Y381" s="8"/>
      <c r="Z381" s="10"/>
      <c r="AA381" s="10"/>
      <c r="AB381" s="10"/>
      <c r="AC381" s="10"/>
      <c r="AD381" s="10" t="s">
        <v>3664</v>
      </c>
      <c r="AE381" s="10" t="s">
        <v>3665</v>
      </c>
      <c r="AF381" s="10" t="s">
        <v>3666</v>
      </c>
      <c r="AG381" s="10" t="s">
        <v>111</v>
      </c>
      <c r="AH381" s="27">
        <v>77036</v>
      </c>
      <c r="AI381" s="10" t="s">
        <v>3667</v>
      </c>
      <c r="AJ381" s="10" t="s">
        <v>103</v>
      </c>
      <c r="AK381" s="8"/>
      <c r="AL381" s="8"/>
      <c r="AM381" s="8">
        <v>0</v>
      </c>
      <c r="AN381" s="10"/>
      <c r="AO381" s="28"/>
      <c r="AP381" s="28">
        <f>AO381</f>
        <v>0</v>
      </c>
      <c r="AQ381" s="10" t="s">
        <v>3668</v>
      </c>
      <c r="AR381" s="10" t="s">
        <v>3669</v>
      </c>
      <c r="AS381" s="10" t="s">
        <v>3670</v>
      </c>
      <c r="AT381" s="10" t="s">
        <v>3671</v>
      </c>
      <c r="AU381" s="10" t="s">
        <v>3672</v>
      </c>
      <c r="AV381" s="10" t="s">
        <v>2130</v>
      </c>
      <c r="AW381" s="10" t="s">
        <v>120</v>
      </c>
      <c r="AX381" s="10" t="s">
        <v>120</v>
      </c>
      <c r="AY381" s="10" t="s">
        <v>121</v>
      </c>
      <c r="AZ381" s="10" t="s">
        <v>3673</v>
      </c>
      <c r="BA381" s="10" t="s">
        <v>103</v>
      </c>
      <c r="BB381" s="29">
        <v>507</v>
      </c>
      <c r="BC381" s="8">
        <v>4</v>
      </c>
      <c r="BD381" s="8">
        <v>7</v>
      </c>
      <c r="BE381" s="8">
        <v>8</v>
      </c>
      <c r="BF381" s="8">
        <v>137</v>
      </c>
      <c r="BG381" s="8">
        <v>13</v>
      </c>
      <c r="BH381" s="8">
        <v>5</v>
      </c>
      <c r="BI381" s="8">
        <v>29.717727499999999</v>
      </c>
      <c r="BJ381" s="8">
        <v>-95.553796399999996</v>
      </c>
    </row>
    <row r="382" spans="1:62" x14ac:dyDescent="0.3">
      <c r="A382" s="16">
        <v>45237</v>
      </c>
      <c r="B382" s="11">
        <v>72001</v>
      </c>
      <c r="C382" s="11" t="s">
        <v>2475</v>
      </c>
      <c r="D382" s="11">
        <v>72084</v>
      </c>
      <c r="E382" s="17" t="s">
        <v>21</v>
      </c>
      <c r="F382" s="17" t="s">
        <v>103</v>
      </c>
      <c r="G382" s="17" t="s">
        <v>10</v>
      </c>
      <c r="H382" s="17" t="s">
        <v>103</v>
      </c>
      <c r="I382" s="18">
        <v>430</v>
      </c>
      <c r="J382" s="18">
        <v>273</v>
      </c>
      <c r="K382" s="18">
        <v>42985</v>
      </c>
      <c r="L382" s="11"/>
      <c r="M382" s="11"/>
      <c r="N382" s="17" t="s">
        <v>104</v>
      </c>
      <c r="O382" s="17" t="s">
        <v>104</v>
      </c>
      <c r="P382" s="16"/>
      <c r="Q382" s="16"/>
      <c r="R382" s="17"/>
      <c r="S382" s="17"/>
      <c r="T382" s="17"/>
      <c r="U382" s="17"/>
      <c r="V382" s="17"/>
      <c r="W382" s="18"/>
      <c r="X382" s="17"/>
      <c r="Y382" s="18"/>
      <c r="Z382" s="17"/>
      <c r="AA382" s="17"/>
      <c r="AB382" s="17"/>
      <c r="AC382" s="17"/>
      <c r="AD382" s="17" t="s">
        <v>3674</v>
      </c>
      <c r="AE382" s="17" t="s">
        <v>3675</v>
      </c>
      <c r="AF382" s="17" t="s">
        <v>3676</v>
      </c>
      <c r="AG382" s="17" t="s">
        <v>111</v>
      </c>
      <c r="AH382" s="22" t="s">
        <v>3677</v>
      </c>
      <c r="AI382" s="17" t="s">
        <v>3678</v>
      </c>
      <c r="AJ382" s="17" t="s">
        <v>3678</v>
      </c>
      <c r="AK382" s="18">
        <v>82</v>
      </c>
      <c r="AL382" s="18">
        <v>27</v>
      </c>
      <c r="AM382" s="18">
        <v>2214</v>
      </c>
      <c r="AN382" s="17" t="s">
        <v>113</v>
      </c>
      <c r="AO382" s="20">
        <v>0</v>
      </c>
      <c r="AP382" s="20">
        <v>0</v>
      </c>
      <c r="AQ382" s="17" t="s">
        <v>202</v>
      </c>
      <c r="AR382" s="17" t="s">
        <v>203</v>
      </c>
      <c r="AS382" s="17" t="s">
        <v>3679</v>
      </c>
      <c r="AT382" s="17" t="s">
        <v>406</v>
      </c>
      <c r="AU382" s="17" t="s">
        <v>206</v>
      </c>
      <c r="AV382" s="17" t="s">
        <v>132</v>
      </c>
      <c r="AW382" s="17" t="s">
        <v>207</v>
      </c>
      <c r="AX382" s="17" t="s">
        <v>134</v>
      </c>
      <c r="AY382" s="17" t="s">
        <v>207</v>
      </c>
      <c r="AZ382" s="17" t="s">
        <v>208</v>
      </c>
      <c r="BA382" s="17" t="s">
        <v>103</v>
      </c>
      <c r="BB382" s="21">
        <v>487</v>
      </c>
      <c r="BC382" s="18">
        <v>4</v>
      </c>
      <c r="BD382" s="18">
        <v>7</v>
      </c>
      <c r="BE382" s="18">
        <v>8</v>
      </c>
      <c r="BF382" s="18">
        <v>149</v>
      </c>
      <c r="BG382" s="18">
        <v>13</v>
      </c>
      <c r="BH382" s="18">
        <v>5</v>
      </c>
      <c r="BI382" s="18">
        <v>29.709779999999999</v>
      </c>
      <c r="BJ382" s="18">
        <v>-95.597669999999994</v>
      </c>
    </row>
    <row r="383" spans="1:62" x14ac:dyDescent="0.3">
      <c r="A383" s="16">
        <v>45269</v>
      </c>
      <c r="B383" s="18">
        <v>81008</v>
      </c>
      <c r="C383" s="18"/>
      <c r="D383" s="18">
        <v>81008</v>
      </c>
      <c r="E383" s="17" t="s">
        <v>20</v>
      </c>
      <c r="F383" s="17" t="s">
        <v>2294</v>
      </c>
      <c r="G383" s="17" t="s">
        <v>10</v>
      </c>
      <c r="H383" s="17" t="s">
        <v>10</v>
      </c>
      <c r="I383" s="18">
        <v>508</v>
      </c>
      <c r="J383" s="18">
        <v>1886</v>
      </c>
      <c r="K383" s="18">
        <v>44346</v>
      </c>
      <c r="L383" s="18">
        <v>1886</v>
      </c>
      <c r="M383" s="18">
        <v>44346</v>
      </c>
      <c r="N383" s="17" t="s">
        <v>104</v>
      </c>
      <c r="O383" s="17" t="s">
        <v>104</v>
      </c>
      <c r="P383" s="16"/>
      <c r="Q383" s="16"/>
      <c r="R383" s="17"/>
      <c r="S383" s="17"/>
      <c r="T383" s="17"/>
      <c r="U383" s="17"/>
      <c r="V383" s="17"/>
      <c r="W383" s="18"/>
      <c r="X383" s="17"/>
      <c r="Y383" s="18"/>
      <c r="Z383" s="17"/>
      <c r="AA383" s="17"/>
      <c r="AB383" s="17"/>
      <c r="AC383" s="17"/>
      <c r="AD383" s="17" t="s">
        <v>2295</v>
      </c>
      <c r="AE383" s="17" t="s">
        <v>2296</v>
      </c>
      <c r="AF383" s="17" t="s">
        <v>2297</v>
      </c>
      <c r="AG383" s="17" t="s">
        <v>111</v>
      </c>
      <c r="AH383" s="19">
        <v>77042</v>
      </c>
      <c r="AI383" s="17" t="s">
        <v>142</v>
      </c>
      <c r="AJ383" s="17" t="s">
        <v>142</v>
      </c>
      <c r="AK383" s="18">
        <v>89</v>
      </c>
      <c r="AL383" s="18">
        <v>68</v>
      </c>
      <c r="AM383" s="18">
        <v>6052</v>
      </c>
      <c r="AN383" s="17" t="s">
        <v>113</v>
      </c>
      <c r="AO383" s="20">
        <v>0</v>
      </c>
      <c r="AP383" s="20">
        <v>0</v>
      </c>
      <c r="AQ383" s="17" t="s">
        <v>2299</v>
      </c>
      <c r="AR383" s="17" t="s">
        <v>2300</v>
      </c>
      <c r="AS383" s="17" t="s">
        <v>2301</v>
      </c>
      <c r="AT383" s="17" t="s">
        <v>2302</v>
      </c>
      <c r="AU383" s="17" t="s">
        <v>2303</v>
      </c>
      <c r="AV383" s="17" t="s">
        <v>245</v>
      </c>
      <c r="AW383" s="17" t="s">
        <v>342</v>
      </c>
      <c r="AX383" s="17" t="s">
        <v>343</v>
      </c>
      <c r="AY383" s="17" t="s">
        <v>121</v>
      </c>
      <c r="AZ383" s="17" t="s">
        <v>103</v>
      </c>
      <c r="BA383" s="17" t="s">
        <v>103</v>
      </c>
      <c r="BB383" s="21">
        <v>566</v>
      </c>
      <c r="BC383" s="18">
        <v>4</v>
      </c>
      <c r="BD383" s="18">
        <v>7</v>
      </c>
      <c r="BE383" s="18">
        <v>8</v>
      </c>
      <c r="BF383" s="18">
        <v>137</v>
      </c>
      <c r="BG383" s="18">
        <v>13</v>
      </c>
      <c r="BH383" s="18">
        <v>5</v>
      </c>
      <c r="BI383" s="18">
        <v>29.726064000000001</v>
      </c>
      <c r="BJ383" s="18">
        <v>-95.553499500000001</v>
      </c>
    </row>
    <row r="384" spans="1:62" x14ac:dyDescent="0.3">
      <c r="A384" s="11"/>
      <c r="B384" s="11">
        <v>81024</v>
      </c>
      <c r="C384" s="11"/>
      <c r="D384" s="11">
        <v>81024</v>
      </c>
      <c r="E384" s="17" t="s">
        <v>20</v>
      </c>
      <c r="F384" s="17" t="s">
        <v>1780</v>
      </c>
      <c r="G384" s="17" t="s">
        <v>11</v>
      </c>
      <c r="H384" s="17" t="s">
        <v>11</v>
      </c>
      <c r="I384" s="18">
        <v>61</v>
      </c>
      <c r="J384" s="18">
        <v>209</v>
      </c>
      <c r="K384" s="18">
        <v>113</v>
      </c>
      <c r="L384" s="18">
        <v>209</v>
      </c>
      <c r="M384" s="18">
        <v>113</v>
      </c>
      <c r="N384" s="17" t="s">
        <v>104</v>
      </c>
      <c r="O384" s="17" t="s">
        <v>104</v>
      </c>
      <c r="P384" s="16"/>
      <c r="Q384" s="16"/>
      <c r="R384" s="17"/>
      <c r="S384" s="17"/>
      <c r="T384" s="17"/>
      <c r="U384" s="17"/>
      <c r="V384" s="17"/>
      <c r="W384" s="18"/>
      <c r="X384" s="17"/>
      <c r="Y384" s="18"/>
      <c r="Z384" s="17"/>
      <c r="AA384" s="17"/>
      <c r="AB384" s="17"/>
      <c r="AC384" s="17"/>
      <c r="AD384" s="17" t="s">
        <v>1781</v>
      </c>
      <c r="AE384" s="17" t="s">
        <v>1782</v>
      </c>
      <c r="AF384" s="17" t="s">
        <v>1783</v>
      </c>
      <c r="AG384" s="17" t="s">
        <v>111</v>
      </c>
      <c r="AH384" s="19">
        <v>77079</v>
      </c>
      <c r="AI384" s="17" t="s">
        <v>148</v>
      </c>
      <c r="AJ384" s="17" t="s">
        <v>148</v>
      </c>
      <c r="AK384" s="18">
        <v>29</v>
      </c>
      <c r="AL384" s="18">
        <v>43</v>
      </c>
      <c r="AM384" s="18">
        <v>1247</v>
      </c>
      <c r="AN384" s="17" t="s">
        <v>106</v>
      </c>
      <c r="AO384" s="20">
        <v>0</v>
      </c>
      <c r="AP384" s="20">
        <v>0</v>
      </c>
      <c r="AQ384" s="17" t="s">
        <v>1784</v>
      </c>
      <c r="AR384" s="17" t="s">
        <v>1785</v>
      </c>
      <c r="AS384" s="17" t="s">
        <v>1786</v>
      </c>
      <c r="AT384" s="17" t="s">
        <v>1787</v>
      </c>
      <c r="AU384" s="17" t="s">
        <v>3680</v>
      </c>
      <c r="AV384" s="17" t="s">
        <v>245</v>
      </c>
      <c r="AW384" s="17" t="s">
        <v>342</v>
      </c>
      <c r="AX384" s="17" t="s">
        <v>343</v>
      </c>
      <c r="AY384" s="17" t="s">
        <v>121</v>
      </c>
      <c r="AZ384" s="17" t="s">
        <v>103</v>
      </c>
      <c r="BA384" s="17" t="s">
        <v>103</v>
      </c>
      <c r="BB384" s="21">
        <v>483</v>
      </c>
      <c r="BC384" s="18">
        <v>4</v>
      </c>
      <c r="BD384" s="18">
        <v>38</v>
      </c>
      <c r="BE384" s="18">
        <v>6</v>
      </c>
      <c r="BF384" s="18">
        <v>133</v>
      </c>
      <c r="BG384" s="18">
        <v>7</v>
      </c>
      <c r="BH384" s="18">
        <v>5</v>
      </c>
      <c r="BI384" s="18">
        <v>29.776501979999999</v>
      </c>
      <c r="BJ384" s="18">
        <v>-95.598758332000003</v>
      </c>
    </row>
    <row r="385" spans="1:62" x14ac:dyDescent="0.3">
      <c r="A385" s="16">
        <v>45237</v>
      </c>
      <c r="B385" s="11">
        <v>81067</v>
      </c>
      <c r="C385" s="11"/>
      <c r="D385" s="11">
        <v>81046</v>
      </c>
      <c r="E385" s="17" t="s">
        <v>20</v>
      </c>
      <c r="F385" s="17" t="s">
        <v>1091</v>
      </c>
      <c r="G385" s="17" t="s">
        <v>11</v>
      </c>
      <c r="H385" s="17" t="s">
        <v>11</v>
      </c>
      <c r="I385" s="18">
        <v>734</v>
      </c>
      <c r="J385" s="18">
        <v>272</v>
      </c>
      <c r="K385" s="18">
        <v>42517</v>
      </c>
      <c r="L385" s="18">
        <v>2286</v>
      </c>
      <c r="M385" s="18">
        <v>43300</v>
      </c>
      <c r="N385" s="17" t="s">
        <v>105</v>
      </c>
      <c r="O385" s="17" t="s">
        <v>105</v>
      </c>
      <c r="P385" s="16"/>
      <c r="Q385" s="16"/>
      <c r="R385" s="17"/>
      <c r="S385" s="17"/>
      <c r="T385" s="17"/>
      <c r="U385" s="17"/>
      <c r="V385" s="17"/>
      <c r="W385" s="18"/>
      <c r="X385" s="17"/>
      <c r="Y385" s="18"/>
      <c r="Z385" s="17"/>
      <c r="AA385" s="17"/>
      <c r="AB385" s="17"/>
      <c r="AC385" s="17"/>
      <c r="AD385" s="17" t="s">
        <v>1092</v>
      </c>
      <c r="AE385" s="17" t="s">
        <v>1093</v>
      </c>
      <c r="AF385" s="17" t="s">
        <v>1094</v>
      </c>
      <c r="AG385" s="17" t="s">
        <v>749</v>
      </c>
      <c r="AH385" s="22" t="s">
        <v>1095</v>
      </c>
      <c r="AI385" s="17" t="s">
        <v>148</v>
      </c>
      <c r="AJ385" s="17" t="s">
        <v>148</v>
      </c>
      <c r="AK385" s="18">
        <v>27</v>
      </c>
      <c r="AL385" s="18">
        <v>30</v>
      </c>
      <c r="AM385" s="18">
        <v>810</v>
      </c>
      <c r="AN385" s="17" t="s">
        <v>106</v>
      </c>
      <c r="AO385" s="20">
        <v>0</v>
      </c>
      <c r="AP385" s="20">
        <v>0</v>
      </c>
      <c r="AQ385" s="17" t="s">
        <v>1096</v>
      </c>
      <c r="AR385" s="17" t="s">
        <v>1097</v>
      </c>
      <c r="AS385" s="17" t="s">
        <v>1098</v>
      </c>
      <c r="AT385" s="17" t="s">
        <v>1099</v>
      </c>
      <c r="AU385" s="17" t="s">
        <v>3681</v>
      </c>
      <c r="AV385" s="17" t="s">
        <v>270</v>
      </c>
      <c r="AW385" s="17" t="s">
        <v>271</v>
      </c>
      <c r="AX385" s="17" t="s">
        <v>272</v>
      </c>
      <c r="AY385" s="17" t="s">
        <v>121</v>
      </c>
      <c r="AZ385" s="17" t="s">
        <v>103</v>
      </c>
      <c r="BA385" s="17" t="s">
        <v>103</v>
      </c>
      <c r="BB385" s="21">
        <v>619</v>
      </c>
      <c r="BC385" s="18">
        <v>4</v>
      </c>
      <c r="BD385" s="18">
        <v>22</v>
      </c>
      <c r="BE385" s="18">
        <v>8</v>
      </c>
      <c r="BF385" s="18">
        <v>132</v>
      </c>
      <c r="BG385" s="18">
        <v>17</v>
      </c>
      <c r="BH385" s="18">
        <v>5</v>
      </c>
      <c r="BI385" s="18">
        <v>29.75769</v>
      </c>
      <c r="BJ385" s="18">
        <v>-95.733260999999999</v>
      </c>
    </row>
    <row r="386" spans="1:62" x14ac:dyDescent="0.3">
      <c r="A386" s="16">
        <v>45269</v>
      </c>
      <c r="B386" s="11">
        <v>81054</v>
      </c>
      <c r="C386" s="11"/>
      <c r="D386" s="11">
        <v>81054</v>
      </c>
      <c r="E386" s="17" t="s">
        <v>20</v>
      </c>
      <c r="F386" s="17" t="s">
        <v>3682</v>
      </c>
      <c r="G386" s="17" t="s">
        <v>10</v>
      </c>
      <c r="H386" s="17" t="s">
        <v>10</v>
      </c>
      <c r="I386" s="18">
        <v>1226</v>
      </c>
      <c r="J386" s="18">
        <v>104</v>
      </c>
      <c r="K386" s="18">
        <v>3194</v>
      </c>
      <c r="L386" s="18">
        <v>104</v>
      </c>
      <c r="M386" s="18">
        <v>3194</v>
      </c>
      <c r="N386" s="17" t="s">
        <v>105</v>
      </c>
      <c r="O386" s="17" t="s">
        <v>105</v>
      </c>
      <c r="P386" s="16"/>
      <c r="Q386" s="16"/>
      <c r="R386" s="17"/>
      <c r="S386" s="17"/>
      <c r="T386" s="17"/>
      <c r="U386" s="17"/>
      <c r="V386" s="17"/>
      <c r="W386" s="18"/>
      <c r="X386" s="17"/>
      <c r="Y386" s="18"/>
      <c r="Z386" s="17"/>
      <c r="AA386" s="17"/>
      <c r="AB386" s="17"/>
      <c r="AC386" s="17"/>
      <c r="AD386" s="17" t="s">
        <v>835</v>
      </c>
      <c r="AE386" s="17" t="s">
        <v>836</v>
      </c>
      <c r="AF386" s="17" t="s">
        <v>837</v>
      </c>
      <c r="AG386" s="17" t="s">
        <v>111</v>
      </c>
      <c r="AH386" s="22" t="s">
        <v>838</v>
      </c>
      <c r="AI386" s="17" t="s">
        <v>839</v>
      </c>
      <c r="AJ386" s="17" t="s">
        <v>839</v>
      </c>
      <c r="AK386" s="18">
        <v>46</v>
      </c>
      <c r="AL386" s="18">
        <v>39</v>
      </c>
      <c r="AM386" s="18">
        <v>1794</v>
      </c>
      <c r="AN386" s="17" t="s">
        <v>103</v>
      </c>
      <c r="AO386" s="12"/>
      <c r="AP386" s="20">
        <v>0</v>
      </c>
      <c r="AQ386" s="17" t="s">
        <v>840</v>
      </c>
      <c r="AR386" s="17" t="s">
        <v>841</v>
      </c>
      <c r="AS386" s="17" t="s">
        <v>842</v>
      </c>
      <c r="AT386" s="17" t="s">
        <v>103</v>
      </c>
      <c r="AU386" s="17" t="s">
        <v>843</v>
      </c>
      <c r="AV386" s="17" t="s">
        <v>119</v>
      </c>
      <c r="AW386" s="17" t="s">
        <v>120</v>
      </c>
      <c r="AX386" s="17" t="s">
        <v>120</v>
      </c>
      <c r="AY386" s="17" t="s">
        <v>121</v>
      </c>
      <c r="AZ386" s="17" t="s">
        <v>103</v>
      </c>
      <c r="BA386" s="17" t="s">
        <v>103</v>
      </c>
      <c r="BB386" s="21">
        <v>213</v>
      </c>
      <c r="BC386" s="18">
        <v>3</v>
      </c>
      <c r="BD386" s="18">
        <v>38</v>
      </c>
      <c r="BE386" s="18">
        <v>6</v>
      </c>
      <c r="BF386" s="18">
        <v>133</v>
      </c>
      <c r="BG386" s="18">
        <v>7</v>
      </c>
      <c r="BH386" s="18">
        <v>5</v>
      </c>
      <c r="BI386" s="18">
        <v>29.777734049999999</v>
      </c>
      <c r="BJ386" s="18">
        <v>-95.504306497000002</v>
      </c>
    </row>
    <row r="387" spans="1:62" x14ac:dyDescent="0.3">
      <c r="A387" s="16">
        <v>45269</v>
      </c>
      <c r="B387" s="11">
        <v>82004</v>
      </c>
      <c r="C387" s="11"/>
      <c r="D387" s="11">
        <v>82004</v>
      </c>
      <c r="E387" s="17" t="s">
        <v>21</v>
      </c>
      <c r="F387" s="17" t="s">
        <v>103</v>
      </c>
      <c r="G387" s="17" t="s">
        <v>11</v>
      </c>
      <c r="H387" s="17" t="s">
        <v>103</v>
      </c>
      <c r="I387" s="18">
        <v>790</v>
      </c>
      <c r="J387" s="18">
        <v>758</v>
      </c>
      <c r="K387" s="18">
        <v>43440</v>
      </c>
      <c r="L387" s="11"/>
      <c r="M387" s="11"/>
      <c r="N387" s="17" t="s">
        <v>104</v>
      </c>
      <c r="O387" s="17" t="s">
        <v>104</v>
      </c>
      <c r="P387" s="16"/>
      <c r="Q387" s="16"/>
      <c r="R387" s="17"/>
      <c r="S387" s="17"/>
      <c r="T387" s="17"/>
      <c r="U387" s="17"/>
      <c r="V387" s="17"/>
      <c r="W387" s="18"/>
      <c r="X387" s="17"/>
      <c r="Y387" s="18"/>
      <c r="Z387" s="17"/>
      <c r="AA387" s="17"/>
      <c r="AB387" s="17"/>
      <c r="AC387" s="17"/>
      <c r="AD387" s="17" t="s">
        <v>1906</v>
      </c>
      <c r="AE387" s="17" t="s">
        <v>1907</v>
      </c>
      <c r="AF387" s="17" t="s">
        <v>1908</v>
      </c>
      <c r="AG387" s="17" t="s">
        <v>111</v>
      </c>
      <c r="AH387" s="22" t="s">
        <v>1909</v>
      </c>
      <c r="AI387" s="17" t="s">
        <v>254</v>
      </c>
      <c r="AJ387" s="17" t="s">
        <v>254</v>
      </c>
      <c r="AK387" s="18">
        <v>70</v>
      </c>
      <c r="AL387" s="18">
        <v>50</v>
      </c>
      <c r="AM387" s="18">
        <v>3500</v>
      </c>
      <c r="AN387" s="17" t="s">
        <v>113</v>
      </c>
      <c r="AO387" s="20">
        <v>0</v>
      </c>
      <c r="AP387" s="20">
        <v>0</v>
      </c>
      <c r="AQ387" s="17" t="s">
        <v>202</v>
      </c>
      <c r="AR387" s="17" t="s">
        <v>203</v>
      </c>
      <c r="AS387" s="17" t="s">
        <v>1910</v>
      </c>
      <c r="AT387" s="17" t="s">
        <v>205</v>
      </c>
      <c r="AU387" s="17" t="s">
        <v>206</v>
      </c>
      <c r="AV387" s="17" t="s">
        <v>132</v>
      </c>
      <c r="AW387" s="17" t="s">
        <v>207</v>
      </c>
      <c r="AX387" s="17" t="s">
        <v>134</v>
      </c>
      <c r="AY387" s="17" t="s">
        <v>207</v>
      </c>
      <c r="AZ387" s="17" t="s">
        <v>208</v>
      </c>
      <c r="BA387" s="17" t="s">
        <v>103</v>
      </c>
      <c r="BB387" s="21">
        <v>600</v>
      </c>
      <c r="BC387" s="18">
        <v>4</v>
      </c>
      <c r="BD387" s="18">
        <v>7</v>
      </c>
      <c r="BE387" s="18">
        <v>8</v>
      </c>
      <c r="BF387" s="18">
        <v>149</v>
      </c>
      <c r="BG387" s="18">
        <v>18</v>
      </c>
      <c r="BH387" s="18">
        <v>5</v>
      </c>
      <c r="BI387" s="18">
        <v>29.712771</v>
      </c>
      <c r="BJ387" s="18">
        <v>-95.674423500000003</v>
      </c>
    </row>
    <row r="388" spans="1:62" x14ac:dyDescent="0.3">
      <c r="A388" s="16">
        <v>45237</v>
      </c>
      <c r="B388" s="11">
        <v>82005</v>
      </c>
      <c r="C388" s="11" t="s">
        <v>2475</v>
      </c>
      <c r="D388" s="11">
        <v>82005</v>
      </c>
      <c r="E388" s="17" t="s">
        <v>21</v>
      </c>
      <c r="F388" s="17" t="s">
        <v>103</v>
      </c>
      <c r="G388" s="17" t="s">
        <v>10</v>
      </c>
      <c r="H388" s="17" t="s">
        <v>103</v>
      </c>
      <c r="I388" s="18">
        <v>830</v>
      </c>
      <c r="J388" s="18">
        <v>353</v>
      </c>
      <c r="K388" s="18">
        <v>42983</v>
      </c>
      <c r="L388" s="11"/>
      <c r="M388" s="11"/>
      <c r="N388" s="17" t="s">
        <v>104</v>
      </c>
      <c r="O388" s="17" t="s">
        <v>104</v>
      </c>
      <c r="P388" s="16"/>
      <c r="Q388" s="16"/>
      <c r="R388" s="17"/>
      <c r="S388" s="17"/>
      <c r="T388" s="17"/>
      <c r="U388" s="17"/>
      <c r="V388" s="17"/>
      <c r="W388" s="18"/>
      <c r="X388" s="17"/>
      <c r="Y388" s="18"/>
      <c r="Z388" s="17"/>
      <c r="AA388" s="17"/>
      <c r="AB388" s="17"/>
      <c r="AC388" s="17"/>
      <c r="AD388" s="17" t="s">
        <v>3683</v>
      </c>
      <c r="AE388" s="17" t="s">
        <v>3684</v>
      </c>
      <c r="AF388" s="17" t="s">
        <v>3685</v>
      </c>
      <c r="AG388" s="17" t="s">
        <v>111</v>
      </c>
      <c r="AH388" s="22" t="s">
        <v>3686</v>
      </c>
      <c r="AI388" s="17" t="s">
        <v>3687</v>
      </c>
      <c r="AJ388" s="17" t="s">
        <v>3687</v>
      </c>
      <c r="AK388" s="18">
        <v>25</v>
      </c>
      <c r="AL388" s="18">
        <v>30</v>
      </c>
      <c r="AM388" s="18">
        <v>750</v>
      </c>
      <c r="AN388" s="17" t="s">
        <v>113</v>
      </c>
      <c r="AO388" s="20">
        <v>0</v>
      </c>
      <c r="AP388" s="20">
        <v>0</v>
      </c>
      <c r="AQ388" s="17" t="s">
        <v>202</v>
      </c>
      <c r="AR388" s="17" t="s">
        <v>203</v>
      </c>
      <c r="AS388" s="17" t="s">
        <v>3688</v>
      </c>
      <c r="AT388" s="17" t="s">
        <v>406</v>
      </c>
      <c r="AU388" s="17" t="s">
        <v>206</v>
      </c>
      <c r="AV388" s="17" t="s">
        <v>132</v>
      </c>
      <c r="AW388" s="17" t="s">
        <v>207</v>
      </c>
      <c r="AX388" s="17" t="s">
        <v>134</v>
      </c>
      <c r="AY388" s="17" t="s">
        <v>207</v>
      </c>
      <c r="AZ388" s="17" t="s">
        <v>208</v>
      </c>
      <c r="BA388" s="17" t="s">
        <v>103</v>
      </c>
      <c r="BB388" s="21">
        <v>814</v>
      </c>
      <c r="BC388" s="18">
        <v>4</v>
      </c>
      <c r="BD388" s="18">
        <v>7</v>
      </c>
      <c r="BE388" s="18">
        <v>8</v>
      </c>
      <c r="BF388" s="18">
        <v>149</v>
      </c>
      <c r="BG388" s="18">
        <v>18</v>
      </c>
      <c r="BH388" s="18">
        <v>5</v>
      </c>
      <c r="BI388" s="18">
        <v>29.718558000000002</v>
      </c>
      <c r="BJ388" s="18">
        <v>-95.657399999999996</v>
      </c>
    </row>
    <row r="389" spans="1:62" x14ac:dyDescent="0.3">
      <c r="A389" s="16">
        <v>45237</v>
      </c>
      <c r="B389" s="11">
        <v>82006</v>
      </c>
      <c r="C389" s="11"/>
      <c r="D389" s="11">
        <v>82006</v>
      </c>
      <c r="E389" s="17" t="s">
        <v>21</v>
      </c>
      <c r="F389" s="17" t="s">
        <v>103</v>
      </c>
      <c r="G389" s="17" t="s">
        <v>10</v>
      </c>
      <c r="H389" s="17" t="s">
        <v>103</v>
      </c>
      <c r="I389" s="18">
        <v>525</v>
      </c>
      <c r="J389" s="18">
        <v>339</v>
      </c>
      <c r="K389" s="18">
        <v>43515</v>
      </c>
      <c r="L389" s="11"/>
      <c r="M389" s="11"/>
      <c r="N389" s="17" t="s">
        <v>104</v>
      </c>
      <c r="O389" s="17" t="s">
        <v>104</v>
      </c>
      <c r="P389" s="16"/>
      <c r="Q389" s="16"/>
      <c r="R389" s="17"/>
      <c r="S389" s="17"/>
      <c r="T389" s="17"/>
      <c r="U389" s="17"/>
      <c r="V389" s="17"/>
      <c r="W389" s="18"/>
      <c r="X389" s="17"/>
      <c r="Y389" s="18"/>
      <c r="Z389" s="17"/>
      <c r="AA389" s="17"/>
      <c r="AB389" s="17"/>
      <c r="AC389" s="17"/>
      <c r="AD389" s="17" t="s">
        <v>1120</v>
      </c>
      <c r="AE389" s="17" t="s">
        <v>1121</v>
      </c>
      <c r="AF389" s="17" t="s">
        <v>1122</v>
      </c>
      <c r="AG389" s="17" t="s">
        <v>111</v>
      </c>
      <c r="AH389" s="22" t="s">
        <v>1123</v>
      </c>
      <c r="AI389" s="17" t="s">
        <v>873</v>
      </c>
      <c r="AJ389" s="17" t="s">
        <v>873</v>
      </c>
      <c r="AK389" s="18">
        <v>39</v>
      </c>
      <c r="AL389" s="18">
        <v>68</v>
      </c>
      <c r="AM389" s="18">
        <v>2652</v>
      </c>
      <c r="AN389" s="17" t="s">
        <v>113</v>
      </c>
      <c r="AO389" s="20">
        <v>0</v>
      </c>
      <c r="AP389" s="20">
        <v>0</v>
      </c>
      <c r="AQ389" s="17" t="s">
        <v>202</v>
      </c>
      <c r="AR389" s="17" t="s">
        <v>203</v>
      </c>
      <c r="AS389" s="17" t="s">
        <v>1124</v>
      </c>
      <c r="AT389" s="17" t="s">
        <v>406</v>
      </c>
      <c r="AU389" s="17" t="s">
        <v>206</v>
      </c>
      <c r="AV389" s="17" t="s">
        <v>132</v>
      </c>
      <c r="AW389" s="17" t="s">
        <v>207</v>
      </c>
      <c r="AX389" s="17" t="s">
        <v>134</v>
      </c>
      <c r="AY389" s="17" t="s">
        <v>207</v>
      </c>
      <c r="AZ389" s="17" t="s">
        <v>208</v>
      </c>
      <c r="BA389" s="17" t="s">
        <v>103</v>
      </c>
      <c r="BB389" s="21">
        <v>1118</v>
      </c>
      <c r="BC389" s="18">
        <v>4</v>
      </c>
      <c r="BD389" s="18">
        <v>7</v>
      </c>
      <c r="BE389" s="18">
        <v>8</v>
      </c>
      <c r="BF389" s="18">
        <v>149</v>
      </c>
      <c r="BG389" s="18">
        <v>13</v>
      </c>
      <c r="BH389" s="18">
        <v>5</v>
      </c>
      <c r="BI389" s="18">
        <v>29.722833000000001</v>
      </c>
      <c r="BJ389" s="18">
        <v>-95.618708999999996</v>
      </c>
    </row>
    <row r="390" spans="1:62" x14ac:dyDescent="0.3">
      <c r="A390" s="11"/>
      <c r="B390" s="11">
        <v>82007</v>
      </c>
      <c r="C390" s="11" t="s">
        <v>2475</v>
      </c>
      <c r="D390" s="11">
        <v>82007</v>
      </c>
      <c r="E390" s="17" t="s">
        <v>21</v>
      </c>
      <c r="F390" s="17" t="s">
        <v>103</v>
      </c>
      <c r="G390" s="17" t="s">
        <v>10</v>
      </c>
      <c r="H390" s="17" t="s">
        <v>103</v>
      </c>
      <c r="I390" s="18">
        <v>385058</v>
      </c>
      <c r="J390" s="18">
        <v>2715</v>
      </c>
      <c r="K390" s="18">
        <v>44470</v>
      </c>
      <c r="L390" s="11"/>
      <c r="M390" s="11"/>
      <c r="N390" s="17" t="s">
        <v>104</v>
      </c>
      <c r="O390" s="17" t="s">
        <v>104</v>
      </c>
      <c r="P390" s="16"/>
      <c r="Q390" s="16"/>
      <c r="R390" s="17"/>
      <c r="S390" s="17"/>
      <c r="T390" s="17"/>
      <c r="U390" s="17"/>
      <c r="V390" s="17"/>
      <c r="W390" s="18"/>
      <c r="X390" s="17"/>
      <c r="Y390" s="18"/>
      <c r="Z390" s="17"/>
      <c r="AA390" s="17"/>
      <c r="AB390" s="17"/>
      <c r="AC390" s="17"/>
      <c r="AD390" s="17" t="s">
        <v>3689</v>
      </c>
      <c r="AE390" s="17" t="s">
        <v>3690</v>
      </c>
      <c r="AF390" s="17" t="s">
        <v>3691</v>
      </c>
      <c r="AG390" s="17" t="s">
        <v>111</v>
      </c>
      <c r="AH390" s="19">
        <v>77042</v>
      </c>
      <c r="AI390" s="17" t="s">
        <v>3398</v>
      </c>
      <c r="AJ390" s="17" t="s">
        <v>3398</v>
      </c>
      <c r="AK390" s="18">
        <v>24</v>
      </c>
      <c r="AL390" s="18">
        <v>92</v>
      </c>
      <c r="AM390" s="18">
        <v>2208</v>
      </c>
      <c r="AN390" s="17" t="s">
        <v>103</v>
      </c>
      <c r="AO390" s="12"/>
      <c r="AP390" s="20">
        <v>0</v>
      </c>
      <c r="AQ390" s="17" t="s">
        <v>3692</v>
      </c>
      <c r="AR390" s="17" t="s">
        <v>3693</v>
      </c>
      <c r="AS390" s="17" t="s">
        <v>3694</v>
      </c>
      <c r="AT390" s="17" t="s">
        <v>103</v>
      </c>
      <c r="AU390" s="17" t="s">
        <v>3695</v>
      </c>
      <c r="AV390" s="17" t="s">
        <v>479</v>
      </c>
      <c r="AW390" s="17" t="s">
        <v>120</v>
      </c>
      <c r="AX390" s="17" t="s">
        <v>120</v>
      </c>
      <c r="AY390" s="17" t="s">
        <v>121</v>
      </c>
      <c r="AZ390" s="17" t="s">
        <v>103</v>
      </c>
      <c r="BA390" s="17" t="s">
        <v>103</v>
      </c>
      <c r="BB390" s="21">
        <v>807</v>
      </c>
      <c r="BC390" s="18">
        <v>4</v>
      </c>
      <c r="BD390" s="18">
        <v>7</v>
      </c>
      <c r="BE390" s="18">
        <v>8</v>
      </c>
      <c r="BF390" s="18">
        <v>137</v>
      </c>
      <c r="BG390" s="18">
        <v>13</v>
      </c>
      <c r="BH390" s="18">
        <v>5</v>
      </c>
      <c r="BI390" s="18">
        <v>29.735479999999999</v>
      </c>
      <c r="BJ390" s="18">
        <v>-95.544169999999994</v>
      </c>
    </row>
    <row r="391" spans="1:62" x14ac:dyDescent="0.3">
      <c r="A391" s="16">
        <v>45237</v>
      </c>
      <c r="B391" s="18">
        <v>82009</v>
      </c>
      <c r="C391" s="18"/>
      <c r="D391" s="18">
        <v>82009</v>
      </c>
      <c r="E391" s="17" t="s">
        <v>21</v>
      </c>
      <c r="F391" s="17" t="s">
        <v>103</v>
      </c>
      <c r="G391" s="17" t="s">
        <v>11</v>
      </c>
      <c r="H391" s="17" t="s">
        <v>103</v>
      </c>
      <c r="I391" s="18">
        <v>1023</v>
      </c>
      <c r="J391" s="18">
        <v>617</v>
      </c>
      <c r="K391" s="18">
        <v>42904</v>
      </c>
      <c r="L391" s="11"/>
      <c r="M391" s="11"/>
      <c r="N391" s="17" t="s">
        <v>104</v>
      </c>
      <c r="O391" s="17" t="s">
        <v>104</v>
      </c>
      <c r="P391" s="16"/>
      <c r="Q391" s="16"/>
      <c r="R391" s="17"/>
      <c r="S391" s="17"/>
      <c r="T391" s="17"/>
      <c r="U391" s="17"/>
      <c r="V391" s="17"/>
      <c r="W391" s="18"/>
      <c r="X391" s="17"/>
      <c r="Y391" s="18"/>
      <c r="Z391" s="17"/>
      <c r="AA391" s="17"/>
      <c r="AB391" s="17"/>
      <c r="AC391" s="17"/>
      <c r="AD391" s="17" t="s">
        <v>2376</v>
      </c>
      <c r="AE391" s="17" t="s">
        <v>2377</v>
      </c>
      <c r="AF391" s="17" t="s">
        <v>2378</v>
      </c>
      <c r="AG391" s="17" t="s">
        <v>111</v>
      </c>
      <c r="AH391" s="22" t="s">
        <v>2379</v>
      </c>
      <c r="AI391" s="17" t="s">
        <v>2380</v>
      </c>
      <c r="AJ391" s="17" t="s">
        <v>2380</v>
      </c>
      <c r="AK391" s="18">
        <v>20</v>
      </c>
      <c r="AL391" s="18">
        <v>40</v>
      </c>
      <c r="AM391" s="18">
        <v>800</v>
      </c>
      <c r="AN391" s="17" t="s">
        <v>103</v>
      </c>
      <c r="AO391" s="12"/>
      <c r="AP391" s="20">
        <v>0</v>
      </c>
      <c r="AQ391" s="17" t="s">
        <v>128</v>
      </c>
      <c r="AR391" s="17" t="s">
        <v>129</v>
      </c>
      <c r="AS391" s="17" t="s">
        <v>2381</v>
      </c>
      <c r="AT391" s="17" t="s">
        <v>130</v>
      </c>
      <c r="AU391" s="17" t="s">
        <v>131</v>
      </c>
      <c r="AV391" s="17" t="s">
        <v>132</v>
      </c>
      <c r="AW391" s="17" t="s">
        <v>133</v>
      </c>
      <c r="AX391" s="17" t="s">
        <v>134</v>
      </c>
      <c r="AY391" s="17" t="s">
        <v>133</v>
      </c>
      <c r="AZ391" s="17" t="s">
        <v>1000</v>
      </c>
      <c r="BA391" s="17" t="s">
        <v>103</v>
      </c>
      <c r="BB391" s="21">
        <v>356</v>
      </c>
      <c r="BC391" s="18">
        <v>4</v>
      </c>
      <c r="BD391" s="18">
        <v>7</v>
      </c>
      <c r="BE391" s="18">
        <v>6</v>
      </c>
      <c r="BF391" s="18">
        <v>133</v>
      </c>
      <c r="BG391" s="18">
        <v>17</v>
      </c>
      <c r="BH391" s="18">
        <v>5</v>
      </c>
      <c r="BI391" s="18">
        <v>29.747748000000001</v>
      </c>
      <c r="BJ391" s="18">
        <v>-95.563644400000001</v>
      </c>
    </row>
    <row r="392" spans="1:62" x14ac:dyDescent="0.3">
      <c r="A392" s="16">
        <v>45237</v>
      </c>
      <c r="B392" s="11">
        <v>82013</v>
      </c>
      <c r="C392" s="11"/>
      <c r="D392" s="11">
        <v>82013</v>
      </c>
      <c r="E392" s="17" t="s">
        <v>21</v>
      </c>
      <c r="F392" s="17" t="s">
        <v>103</v>
      </c>
      <c r="G392" s="17" t="s">
        <v>10</v>
      </c>
      <c r="H392" s="17" t="s">
        <v>103</v>
      </c>
      <c r="I392" s="18">
        <v>1401</v>
      </c>
      <c r="J392" s="18">
        <v>2301</v>
      </c>
      <c r="K392" s="18">
        <v>42112</v>
      </c>
      <c r="L392" s="11"/>
      <c r="M392" s="11"/>
      <c r="N392" s="17" t="s">
        <v>104</v>
      </c>
      <c r="O392" s="17" t="s">
        <v>104</v>
      </c>
      <c r="P392" s="16"/>
      <c r="Q392" s="16"/>
      <c r="R392" s="17"/>
      <c r="S392" s="17"/>
      <c r="T392" s="17"/>
      <c r="U392" s="17"/>
      <c r="V392" s="17"/>
      <c r="W392" s="18"/>
      <c r="X392" s="17"/>
      <c r="Y392" s="18"/>
      <c r="Z392" s="17"/>
      <c r="AA392" s="17"/>
      <c r="AB392" s="17"/>
      <c r="AC392" s="17"/>
      <c r="AD392" s="17" t="s">
        <v>1053</v>
      </c>
      <c r="AE392" s="17" t="s">
        <v>1054</v>
      </c>
      <c r="AF392" s="17" t="s">
        <v>1055</v>
      </c>
      <c r="AG392" s="17" t="s">
        <v>111</v>
      </c>
      <c r="AH392" s="19">
        <v>77082</v>
      </c>
      <c r="AI392" s="17" t="s">
        <v>1056</v>
      </c>
      <c r="AJ392" s="17" t="s">
        <v>1056</v>
      </c>
      <c r="AK392" s="18">
        <v>68</v>
      </c>
      <c r="AL392" s="18">
        <v>98</v>
      </c>
      <c r="AM392" s="18">
        <v>6664</v>
      </c>
      <c r="AN392" s="17" t="s">
        <v>113</v>
      </c>
      <c r="AO392" s="12"/>
      <c r="AP392" s="12"/>
      <c r="AQ392" s="17" t="s">
        <v>1057</v>
      </c>
      <c r="AR392" s="17" t="s">
        <v>1058</v>
      </c>
      <c r="AS392" s="17" t="s">
        <v>1059</v>
      </c>
      <c r="AT392" s="17" t="s">
        <v>1060</v>
      </c>
      <c r="AU392" s="17" t="s">
        <v>1061</v>
      </c>
      <c r="AV392" s="17" t="s">
        <v>1050</v>
      </c>
      <c r="AW392" s="17" t="s">
        <v>1051</v>
      </c>
      <c r="AX392" s="17" t="s">
        <v>1052</v>
      </c>
      <c r="AY392" s="17" t="s">
        <v>121</v>
      </c>
      <c r="AZ392" s="17" t="s">
        <v>1062</v>
      </c>
      <c r="BA392" s="17" t="s">
        <v>103</v>
      </c>
      <c r="BB392" s="21">
        <v>559</v>
      </c>
      <c r="BC392" s="18">
        <v>4</v>
      </c>
      <c r="BD392" s="18">
        <v>7</v>
      </c>
      <c r="BE392" s="18">
        <v>8</v>
      </c>
      <c r="BF392" s="18">
        <v>137</v>
      </c>
      <c r="BG392" s="18">
        <v>13</v>
      </c>
      <c r="BH392" s="18">
        <v>5</v>
      </c>
      <c r="BI392" s="18">
        <v>29.734290000000001</v>
      </c>
      <c r="BJ392" s="18">
        <v>-95.574113999999994</v>
      </c>
    </row>
    <row r="393" spans="1:62" x14ac:dyDescent="0.3">
      <c r="A393" s="16">
        <v>45269</v>
      </c>
      <c r="B393" s="11">
        <v>82017</v>
      </c>
      <c r="C393" s="11"/>
      <c r="D393" s="11">
        <v>82017</v>
      </c>
      <c r="E393" s="17" t="s">
        <v>21</v>
      </c>
      <c r="F393" s="17" t="s">
        <v>103</v>
      </c>
      <c r="G393" s="17" t="s">
        <v>10</v>
      </c>
      <c r="H393" s="17" t="s">
        <v>103</v>
      </c>
      <c r="I393" s="18">
        <v>909</v>
      </c>
      <c r="J393" s="18">
        <v>1312</v>
      </c>
      <c r="K393" s="18">
        <v>43794</v>
      </c>
      <c r="L393" s="11"/>
      <c r="M393" s="11"/>
      <c r="N393" s="17" t="s">
        <v>104</v>
      </c>
      <c r="O393" s="17" t="s">
        <v>104</v>
      </c>
      <c r="P393" s="16"/>
      <c r="Q393" s="16"/>
      <c r="R393" s="17"/>
      <c r="S393" s="17"/>
      <c r="T393" s="17"/>
      <c r="U393" s="17"/>
      <c r="V393" s="17"/>
      <c r="W393" s="18"/>
      <c r="X393" s="17"/>
      <c r="Y393" s="18"/>
      <c r="Z393" s="17"/>
      <c r="AA393" s="17"/>
      <c r="AB393" s="17"/>
      <c r="AC393" s="17"/>
      <c r="AD393" s="17" t="s">
        <v>1895</v>
      </c>
      <c r="AE393" s="17" t="s">
        <v>1896</v>
      </c>
      <c r="AF393" s="17" t="s">
        <v>1897</v>
      </c>
      <c r="AG393" s="17" t="s">
        <v>111</v>
      </c>
      <c r="AH393" s="19">
        <v>77077</v>
      </c>
      <c r="AI393" s="17" t="s">
        <v>254</v>
      </c>
      <c r="AJ393" s="17" t="s">
        <v>254</v>
      </c>
      <c r="AK393" s="18">
        <v>55</v>
      </c>
      <c r="AL393" s="18">
        <v>65</v>
      </c>
      <c r="AM393" s="18">
        <v>3575</v>
      </c>
      <c r="AN393" s="17" t="s">
        <v>103</v>
      </c>
      <c r="AO393" s="12"/>
      <c r="AP393" s="20">
        <v>0</v>
      </c>
      <c r="AQ393" s="17" t="s">
        <v>128</v>
      </c>
      <c r="AR393" s="17" t="s">
        <v>129</v>
      </c>
      <c r="AS393" s="17" t="s">
        <v>1898</v>
      </c>
      <c r="AT393" s="17" t="s">
        <v>130</v>
      </c>
      <c r="AU393" s="17" t="s">
        <v>131</v>
      </c>
      <c r="AV393" s="17" t="s">
        <v>132</v>
      </c>
      <c r="AW393" s="17" t="s">
        <v>133</v>
      </c>
      <c r="AX393" s="17" t="s">
        <v>134</v>
      </c>
      <c r="AY393" s="17" t="s">
        <v>133</v>
      </c>
      <c r="AZ393" s="17" t="s">
        <v>1899</v>
      </c>
      <c r="BA393" s="17" t="s">
        <v>103</v>
      </c>
      <c r="BB393" s="21">
        <v>510</v>
      </c>
      <c r="BC393" s="18">
        <v>4</v>
      </c>
      <c r="BD393" s="18">
        <v>7</v>
      </c>
      <c r="BE393" s="18">
        <v>6</v>
      </c>
      <c r="BF393" s="18">
        <v>133</v>
      </c>
      <c r="BG393" s="18">
        <v>17</v>
      </c>
      <c r="BH393" s="18">
        <v>5</v>
      </c>
      <c r="BI393" s="18">
        <v>29.753882999999998</v>
      </c>
      <c r="BJ393" s="18">
        <v>-95.615622000000002</v>
      </c>
    </row>
    <row r="394" spans="1:62" x14ac:dyDescent="0.3">
      <c r="A394" s="16">
        <v>45269</v>
      </c>
      <c r="B394" s="18">
        <v>82021</v>
      </c>
      <c r="C394" s="18" t="s">
        <v>2475</v>
      </c>
      <c r="D394" s="18">
        <v>82018</v>
      </c>
      <c r="E394" s="17" t="s">
        <v>21</v>
      </c>
      <c r="F394" s="17" t="s">
        <v>103</v>
      </c>
      <c r="G394" s="17" t="s">
        <v>10</v>
      </c>
      <c r="H394" s="17" t="s">
        <v>103</v>
      </c>
      <c r="I394" s="18">
        <v>652</v>
      </c>
      <c r="J394" s="18">
        <v>2428</v>
      </c>
      <c r="K394" s="18">
        <v>43964</v>
      </c>
      <c r="L394" s="11"/>
      <c r="M394" s="11"/>
      <c r="N394" s="17" t="s">
        <v>105</v>
      </c>
      <c r="O394" s="17" t="s">
        <v>105</v>
      </c>
      <c r="P394" s="16"/>
      <c r="Q394" s="16"/>
      <c r="R394" s="17"/>
      <c r="S394" s="17"/>
      <c r="T394" s="17"/>
      <c r="U394" s="17"/>
      <c r="V394" s="17"/>
      <c r="W394" s="18"/>
      <c r="X394" s="17"/>
      <c r="Y394" s="18"/>
      <c r="Z394" s="17"/>
      <c r="AA394" s="17"/>
      <c r="AB394" s="17"/>
      <c r="AC394" s="17"/>
      <c r="AD394" s="17" t="s">
        <v>257</v>
      </c>
      <c r="AE394" s="17" t="s">
        <v>258</v>
      </c>
      <c r="AF394" s="17" t="s">
        <v>259</v>
      </c>
      <c r="AG394" s="17" t="s">
        <v>111</v>
      </c>
      <c r="AH394" s="19">
        <v>77077</v>
      </c>
      <c r="AI394" s="17" t="s">
        <v>162</v>
      </c>
      <c r="AJ394" s="17" t="s">
        <v>162</v>
      </c>
      <c r="AK394" s="18">
        <v>66</v>
      </c>
      <c r="AL394" s="18">
        <v>66</v>
      </c>
      <c r="AM394" s="18">
        <v>4356</v>
      </c>
      <c r="AN394" s="17" t="s">
        <v>113</v>
      </c>
      <c r="AO394" s="20">
        <v>800</v>
      </c>
      <c r="AP394" s="20">
        <v>800</v>
      </c>
      <c r="AQ394" s="17" t="s">
        <v>3696</v>
      </c>
      <c r="AR394" s="17" t="s">
        <v>3697</v>
      </c>
      <c r="AS394" s="17" t="s">
        <v>260</v>
      </c>
      <c r="AT394" s="17" t="s">
        <v>3698</v>
      </c>
      <c r="AU394" s="17" t="s">
        <v>3699</v>
      </c>
      <c r="AV394" s="17" t="s">
        <v>119</v>
      </c>
      <c r="AW394" s="17" t="s">
        <v>120</v>
      </c>
      <c r="AX394" s="17" t="s">
        <v>120</v>
      </c>
      <c r="AY394" s="17" t="s">
        <v>121</v>
      </c>
      <c r="AZ394" s="17" t="s">
        <v>3700</v>
      </c>
      <c r="BA394" s="17" t="s">
        <v>103</v>
      </c>
      <c r="BB394" s="21">
        <v>625</v>
      </c>
      <c r="BC394" s="18">
        <v>4</v>
      </c>
      <c r="BD394" s="18">
        <v>7</v>
      </c>
      <c r="BE394" s="18">
        <v>6</v>
      </c>
      <c r="BF394" s="18">
        <v>133</v>
      </c>
      <c r="BG394" s="18">
        <v>17</v>
      </c>
      <c r="BH394" s="18">
        <v>5</v>
      </c>
      <c r="BI394" s="18">
        <v>29.742219200000001</v>
      </c>
      <c r="BJ394" s="18">
        <v>-95.604757800000002</v>
      </c>
    </row>
    <row r="395" spans="1:62" x14ac:dyDescent="0.3">
      <c r="A395" s="16">
        <v>45269</v>
      </c>
      <c r="B395" s="11">
        <v>82019</v>
      </c>
      <c r="C395" s="11" t="s">
        <v>2475</v>
      </c>
      <c r="D395" s="11">
        <v>82019</v>
      </c>
      <c r="E395" s="17" t="s">
        <v>21</v>
      </c>
      <c r="F395" s="17" t="s">
        <v>103</v>
      </c>
      <c r="G395" s="17" t="s">
        <v>11</v>
      </c>
      <c r="H395" s="17" t="s">
        <v>103</v>
      </c>
      <c r="I395" s="18">
        <v>993</v>
      </c>
      <c r="J395" s="18">
        <v>3003</v>
      </c>
      <c r="K395" s="18">
        <v>44345</v>
      </c>
      <c r="L395" s="11"/>
      <c r="M395" s="11"/>
      <c r="N395" s="17" t="s">
        <v>105</v>
      </c>
      <c r="O395" s="17" t="s">
        <v>105</v>
      </c>
      <c r="P395" s="16"/>
      <c r="Q395" s="16"/>
      <c r="R395" s="17"/>
      <c r="S395" s="17"/>
      <c r="T395" s="17"/>
      <c r="U395" s="17"/>
      <c r="V395" s="17"/>
      <c r="W395" s="18"/>
      <c r="X395" s="17"/>
      <c r="Y395" s="18"/>
      <c r="Z395" s="17"/>
      <c r="AA395" s="17"/>
      <c r="AB395" s="17"/>
      <c r="AC395" s="17"/>
      <c r="AD395" s="17" t="s">
        <v>3701</v>
      </c>
      <c r="AE395" s="17" t="s">
        <v>3702</v>
      </c>
      <c r="AF395" s="17" t="s">
        <v>3703</v>
      </c>
      <c r="AG395" s="17" t="s">
        <v>111</v>
      </c>
      <c r="AH395" s="19">
        <v>77077</v>
      </c>
      <c r="AI395" s="17" t="s">
        <v>3704</v>
      </c>
      <c r="AJ395" s="17" t="s">
        <v>3704</v>
      </c>
      <c r="AK395" s="18">
        <v>25</v>
      </c>
      <c r="AL395" s="18">
        <v>81</v>
      </c>
      <c r="AM395" s="18">
        <v>2025</v>
      </c>
      <c r="AN395" s="17" t="s">
        <v>103</v>
      </c>
      <c r="AO395" s="12"/>
      <c r="AP395" s="20">
        <v>0</v>
      </c>
      <c r="AQ395" s="17" t="s">
        <v>3705</v>
      </c>
      <c r="AR395" s="17" t="s">
        <v>3706</v>
      </c>
      <c r="AS395" s="17" t="s">
        <v>3707</v>
      </c>
      <c r="AT395" s="17" t="s">
        <v>3708</v>
      </c>
      <c r="AU395" s="17" t="s">
        <v>3709</v>
      </c>
      <c r="AV395" s="17" t="s">
        <v>479</v>
      </c>
      <c r="AW395" s="17" t="s">
        <v>120</v>
      </c>
      <c r="AX395" s="17" t="s">
        <v>120</v>
      </c>
      <c r="AY395" s="17" t="s">
        <v>121</v>
      </c>
      <c r="AZ395" s="17" t="s">
        <v>103</v>
      </c>
      <c r="BA395" s="17" t="s">
        <v>103</v>
      </c>
      <c r="BB395" s="21">
        <v>461</v>
      </c>
      <c r="BC395" s="18">
        <v>4</v>
      </c>
      <c r="BD395" s="18">
        <v>38</v>
      </c>
      <c r="BE395" s="18">
        <v>6</v>
      </c>
      <c r="BF395" s="18">
        <v>133</v>
      </c>
      <c r="BG395" s="18">
        <v>17</v>
      </c>
      <c r="BH395" s="18">
        <v>5</v>
      </c>
      <c r="BI395" s="18">
        <v>29.768640000000001</v>
      </c>
      <c r="BJ395" s="18">
        <v>-95.625050000000002</v>
      </c>
    </row>
    <row r="396" spans="1:62" x14ac:dyDescent="0.3">
      <c r="A396" s="16">
        <v>45237</v>
      </c>
      <c r="B396" s="11">
        <v>82020</v>
      </c>
      <c r="C396" s="11" t="s">
        <v>2475</v>
      </c>
      <c r="D396" s="11">
        <v>82020</v>
      </c>
      <c r="E396" s="17" t="s">
        <v>21</v>
      </c>
      <c r="F396" s="17" t="s">
        <v>103</v>
      </c>
      <c r="G396" s="17" t="s">
        <v>11</v>
      </c>
      <c r="H396" s="17" t="s">
        <v>103</v>
      </c>
      <c r="I396" s="18">
        <v>897</v>
      </c>
      <c r="J396" s="18">
        <v>193</v>
      </c>
      <c r="K396" s="18">
        <v>44125</v>
      </c>
      <c r="L396" s="11"/>
      <c r="M396" s="11"/>
      <c r="N396" s="17" t="s">
        <v>105</v>
      </c>
      <c r="O396" s="17" t="s">
        <v>105</v>
      </c>
      <c r="P396" s="16"/>
      <c r="Q396" s="16"/>
      <c r="R396" s="17"/>
      <c r="S396" s="17"/>
      <c r="T396" s="17"/>
      <c r="U396" s="17"/>
      <c r="V396" s="17"/>
      <c r="W396" s="18"/>
      <c r="X396" s="17"/>
      <c r="Y396" s="18"/>
      <c r="Z396" s="17"/>
      <c r="AA396" s="17"/>
      <c r="AB396" s="17"/>
      <c r="AC396" s="17"/>
      <c r="AD396" s="17" t="s">
        <v>3710</v>
      </c>
      <c r="AE396" s="17" t="s">
        <v>3711</v>
      </c>
      <c r="AF396" s="17" t="s">
        <v>3712</v>
      </c>
      <c r="AG396" s="17" t="s">
        <v>111</v>
      </c>
      <c r="AH396" s="22" t="s">
        <v>3713</v>
      </c>
      <c r="AI396" s="17" t="s">
        <v>3714</v>
      </c>
      <c r="AJ396" s="17" t="s">
        <v>3714</v>
      </c>
      <c r="AK396" s="18">
        <v>25</v>
      </c>
      <c r="AL396" s="18">
        <v>40</v>
      </c>
      <c r="AM396" s="18">
        <v>1000</v>
      </c>
      <c r="AN396" s="17" t="s">
        <v>103</v>
      </c>
      <c r="AO396" s="12"/>
      <c r="AP396" s="20">
        <v>0</v>
      </c>
      <c r="AQ396" s="17" t="s">
        <v>3715</v>
      </c>
      <c r="AR396" s="17" t="s">
        <v>3716</v>
      </c>
      <c r="AS396" s="17" t="s">
        <v>3717</v>
      </c>
      <c r="AT396" s="17" t="s">
        <v>103</v>
      </c>
      <c r="AU396" s="17" t="s">
        <v>3718</v>
      </c>
      <c r="AV396" s="17" t="s">
        <v>1988</v>
      </c>
      <c r="AW396" s="17" t="s">
        <v>120</v>
      </c>
      <c r="AX396" s="17" t="s">
        <v>120</v>
      </c>
      <c r="AY396" s="17" t="s">
        <v>121</v>
      </c>
      <c r="AZ396" s="17" t="s">
        <v>103</v>
      </c>
      <c r="BA396" s="17" t="s">
        <v>103</v>
      </c>
      <c r="BB396" s="21">
        <v>461</v>
      </c>
      <c r="BC396" s="18">
        <v>4</v>
      </c>
      <c r="BD396" s="18">
        <v>38</v>
      </c>
      <c r="BE396" s="18">
        <v>6</v>
      </c>
      <c r="BF396" s="18">
        <v>133</v>
      </c>
      <c r="BG396" s="18">
        <v>17</v>
      </c>
      <c r="BH396" s="18">
        <v>5</v>
      </c>
      <c r="BI396" s="18">
        <v>29.759678999999998</v>
      </c>
      <c r="BJ396" s="18">
        <v>-95.627348999999995</v>
      </c>
    </row>
    <row r="397" spans="1:62" x14ac:dyDescent="0.3">
      <c r="A397" s="16">
        <v>45237</v>
      </c>
      <c r="B397" s="18">
        <v>82022</v>
      </c>
      <c r="C397" s="18"/>
      <c r="D397" s="18">
        <v>82022</v>
      </c>
      <c r="E397" s="17" t="s">
        <v>21</v>
      </c>
      <c r="F397" s="17" t="s">
        <v>103</v>
      </c>
      <c r="G397" s="17" t="s">
        <v>11</v>
      </c>
      <c r="H397" s="17"/>
      <c r="I397" s="18">
        <v>735</v>
      </c>
      <c r="J397" s="18">
        <v>638</v>
      </c>
      <c r="K397" s="18">
        <v>43634</v>
      </c>
      <c r="L397" s="11"/>
      <c r="M397" s="11"/>
      <c r="N397" s="17" t="s">
        <v>105</v>
      </c>
      <c r="O397" s="17" t="s">
        <v>105</v>
      </c>
      <c r="P397" s="16"/>
      <c r="Q397" s="16"/>
      <c r="R397" s="17"/>
      <c r="S397" s="17"/>
      <c r="T397" s="17"/>
      <c r="U397" s="17"/>
      <c r="V397" s="17"/>
      <c r="W397" s="18"/>
      <c r="X397" s="17"/>
      <c r="Y397" s="18"/>
      <c r="Z397" s="17"/>
      <c r="AA397" s="17"/>
      <c r="AB397" s="17"/>
      <c r="AC397" s="17"/>
      <c r="AD397" s="17" t="s">
        <v>250</v>
      </c>
      <c r="AE397" s="17" t="s">
        <v>251</v>
      </c>
      <c r="AF397" s="17" t="s">
        <v>252</v>
      </c>
      <c r="AG397" s="17" t="s">
        <v>111</v>
      </c>
      <c r="AH397" s="22" t="s">
        <v>253</v>
      </c>
      <c r="AI397" s="17" t="s">
        <v>254</v>
      </c>
      <c r="AJ397" s="17" t="s">
        <v>254</v>
      </c>
      <c r="AK397" s="18">
        <v>34</v>
      </c>
      <c r="AL397" s="18">
        <v>46</v>
      </c>
      <c r="AM397" s="18">
        <v>1564</v>
      </c>
      <c r="AN397" s="17" t="s">
        <v>103</v>
      </c>
      <c r="AO397" s="12"/>
      <c r="AP397" s="20">
        <v>0</v>
      </c>
      <c r="AQ397" s="17" t="s">
        <v>128</v>
      </c>
      <c r="AR397" s="17" t="s">
        <v>129</v>
      </c>
      <c r="AS397" s="17" t="s">
        <v>255</v>
      </c>
      <c r="AT397" s="17" t="s">
        <v>130</v>
      </c>
      <c r="AU397" s="17" t="s">
        <v>131</v>
      </c>
      <c r="AV397" s="17" t="s">
        <v>132</v>
      </c>
      <c r="AW397" s="17" t="s">
        <v>133</v>
      </c>
      <c r="AX397" s="17" t="s">
        <v>134</v>
      </c>
      <c r="AY397" s="17" t="s">
        <v>133</v>
      </c>
      <c r="AZ397" s="17" t="s">
        <v>143</v>
      </c>
      <c r="BA397" s="17" t="s">
        <v>103</v>
      </c>
      <c r="BB397" s="21">
        <v>395</v>
      </c>
      <c r="BC397" s="18">
        <v>4</v>
      </c>
      <c r="BD397" s="18">
        <v>38</v>
      </c>
      <c r="BE397" s="18">
        <v>6</v>
      </c>
      <c r="BF397" s="18">
        <v>133</v>
      </c>
      <c r="BG397" s="18">
        <v>17</v>
      </c>
      <c r="BH397" s="18">
        <v>5</v>
      </c>
      <c r="BI397" s="18">
        <v>29.746855199999999</v>
      </c>
      <c r="BJ397" s="18">
        <v>-95.597507300000004</v>
      </c>
    </row>
    <row r="398" spans="1:62" x14ac:dyDescent="0.3">
      <c r="A398" s="16">
        <v>44873</v>
      </c>
      <c r="B398" s="11">
        <v>82023</v>
      </c>
      <c r="C398" s="11" t="s">
        <v>2475</v>
      </c>
      <c r="D398" s="11">
        <v>82023</v>
      </c>
      <c r="E398" s="17" t="s">
        <v>21</v>
      </c>
      <c r="F398" s="17" t="s">
        <v>103</v>
      </c>
      <c r="G398" s="17" t="s">
        <v>10</v>
      </c>
      <c r="H398" s="17"/>
      <c r="I398" s="18">
        <v>592</v>
      </c>
      <c r="J398" s="18">
        <v>2027</v>
      </c>
      <c r="K398" s="18">
        <v>42956</v>
      </c>
      <c r="L398" s="11"/>
      <c r="M398" s="11"/>
      <c r="N398" s="17" t="s">
        <v>104</v>
      </c>
      <c r="O398" s="17" t="s">
        <v>104</v>
      </c>
      <c r="P398" s="16"/>
      <c r="Q398" s="16"/>
      <c r="R398" s="17"/>
      <c r="S398" s="17"/>
      <c r="T398" s="17"/>
      <c r="U398" s="17"/>
      <c r="V398" s="17"/>
      <c r="W398" s="18"/>
      <c r="X398" s="17"/>
      <c r="Y398" s="18"/>
      <c r="Z398" s="17"/>
      <c r="AA398" s="17"/>
      <c r="AB398" s="17"/>
      <c r="AC398" s="17"/>
      <c r="AD398" s="17" t="s">
        <v>3719</v>
      </c>
      <c r="AE398" s="17" t="s">
        <v>3720</v>
      </c>
      <c r="AF398" s="17" t="s">
        <v>3721</v>
      </c>
      <c r="AG398" s="17" t="s">
        <v>111</v>
      </c>
      <c r="AH398" s="22" t="s">
        <v>3722</v>
      </c>
      <c r="AI398" s="17" t="s">
        <v>3723</v>
      </c>
      <c r="AJ398" s="17" t="s">
        <v>3723</v>
      </c>
      <c r="AK398" s="18">
        <v>46</v>
      </c>
      <c r="AL398" s="18">
        <v>64</v>
      </c>
      <c r="AM398" s="18">
        <v>2944</v>
      </c>
      <c r="AN398" s="17" t="s">
        <v>103</v>
      </c>
      <c r="AO398" s="12"/>
      <c r="AP398" s="20">
        <v>0</v>
      </c>
      <c r="AQ398" s="17" t="s">
        <v>128</v>
      </c>
      <c r="AR398" s="17" t="s">
        <v>129</v>
      </c>
      <c r="AS398" s="17" t="s">
        <v>3724</v>
      </c>
      <c r="AT398" s="17" t="s">
        <v>130</v>
      </c>
      <c r="AU398" s="17" t="s">
        <v>131</v>
      </c>
      <c r="AV398" s="17" t="s">
        <v>132</v>
      </c>
      <c r="AW398" s="17" t="s">
        <v>133</v>
      </c>
      <c r="AX398" s="17" t="s">
        <v>134</v>
      </c>
      <c r="AY398" s="17" t="s">
        <v>133</v>
      </c>
      <c r="AZ398" s="17" t="s">
        <v>3725</v>
      </c>
      <c r="BA398" s="17" t="s">
        <v>103</v>
      </c>
      <c r="BB398" s="21">
        <v>625</v>
      </c>
      <c r="BC398" s="18">
        <v>4</v>
      </c>
      <c r="BD398" s="18">
        <v>7</v>
      </c>
      <c r="BE398" s="18">
        <v>6</v>
      </c>
      <c r="BF398" s="18">
        <v>133</v>
      </c>
      <c r="BG398" s="18">
        <v>17</v>
      </c>
      <c r="BH398" s="18">
        <v>5</v>
      </c>
      <c r="BI398" s="18">
        <v>29.73743</v>
      </c>
      <c r="BJ398" s="18">
        <v>-95.598730000000003</v>
      </c>
    </row>
    <row r="399" spans="1:62" x14ac:dyDescent="0.3">
      <c r="A399" s="16">
        <v>45237</v>
      </c>
      <c r="B399" s="11">
        <v>82026</v>
      </c>
      <c r="C399" s="11" t="s">
        <v>2475</v>
      </c>
      <c r="D399" s="11">
        <v>82026</v>
      </c>
      <c r="E399" s="17" t="s">
        <v>21</v>
      </c>
      <c r="F399" s="17" t="s">
        <v>103</v>
      </c>
      <c r="G399" s="17" t="s">
        <v>11</v>
      </c>
      <c r="H399" s="17"/>
      <c r="I399" s="18">
        <v>210</v>
      </c>
      <c r="J399" s="18">
        <v>454</v>
      </c>
      <c r="K399" s="18">
        <v>42486</v>
      </c>
      <c r="L399" s="11"/>
      <c r="M399" s="11"/>
      <c r="N399" s="17" t="s">
        <v>105</v>
      </c>
      <c r="O399" s="17" t="s">
        <v>105</v>
      </c>
      <c r="P399" s="16"/>
      <c r="Q399" s="16"/>
      <c r="R399" s="17"/>
      <c r="S399" s="17"/>
      <c r="T399" s="17"/>
      <c r="U399" s="17"/>
      <c r="V399" s="17"/>
      <c r="W399" s="18"/>
      <c r="X399" s="17"/>
      <c r="Y399" s="18"/>
      <c r="Z399" s="17"/>
      <c r="AA399" s="17"/>
      <c r="AB399" s="17"/>
      <c r="AC399" s="17"/>
      <c r="AD399" s="17" t="s">
        <v>3726</v>
      </c>
      <c r="AE399" s="17" t="s">
        <v>3727</v>
      </c>
      <c r="AF399" s="17" t="s">
        <v>3728</v>
      </c>
      <c r="AG399" s="17" t="s">
        <v>111</v>
      </c>
      <c r="AH399" s="22" t="s">
        <v>3729</v>
      </c>
      <c r="AI399" s="17" t="s">
        <v>3730</v>
      </c>
      <c r="AJ399" s="17" t="s">
        <v>3730</v>
      </c>
      <c r="AK399" s="18">
        <v>14</v>
      </c>
      <c r="AL399" s="18">
        <v>22</v>
      </c>
      <c r="AM399" s="18">
        <v>308</v>
      </c>
      <c r="AN399" s="17" t="s">
        <v>113</v>
      </c>
      <c r="AO399" s="12"/>
      <c r="AP399" s="12"/>
      <c r="AQ399" s="17" t="s">
        <v>3731</v>
      </c>
      <c r="AR399" s="17" t="s">
        <v>3732</v>
      </c>
      <c r="AS399" s="17" t="s">
        <v>3733</v>
      </c>
      <c r="AT399" s="17" t="s">
        <v>3734</v>
      </c>
      <c r="AU399" s="17" t="s">
        <v>3735</v>
      </c>
      <c r="AV399" s="17" t="s">
        <v>479</v>
      </c>
      <c r="AW399" s="17" t="s">
        <v>120</v>
      </c>
      <c r="AX399" s="17" t="s">
        <v>120</v>
      </c>
      <c r="AY399" s="17" t="s">
        <v>121</v>
      </c>
      <c r="AZ399" s="17" t="s">
        <v>3736</v>
      </c>
      <c r="BA399" s="17" t="s">
        <v>103</v>
      </c>
      <c r="BB399" s="21">
        <v>95</v>
      </c>
      <c r="BC399" s="18">
        <v>4</v>
      </c>
      <c r="BD399" s="18">
        <v>38</v>
      </c>
      <c r="BE399" s="18">
        <v>6</v>
      </c>
      <c r="BF399" s="18">
        <v>133</v>
      </c>
      <c r="BG399" s="18">
        <v>17</v>
      </c>
      <c r="BH399" s="18">
        <v>5</v>
      </c>
      <c r="BI399" s="18">
        <v>29.776806000000001</v>
      </c>
      <c r="BJ399" s="18">
        <v>-95.643683999999993</v>
      </c>
    </row>
    <row r="400" spans="1:62" x14ac:dyDescent="0.3">
      <c r="A400" s="16">
        <v>45269</v>
      </c>
      <c r="B400" s="11">
        <v>82028</v>
      </c>
      <c r="C400" s="11"/>
      <c r="D400" s="11">
        <v>82028</v>
      </c>
      <c r="E400" s="17" t="s">
        <v>21</v>
      </c>
      <c r="F400" s="17" t="s">
        <v>103</v>
      </c>
      <c r="G400" s="17" t="s">
        <v>11</v>
      </c>
      <c r="H400" s="17"/>
      <c r="I400" s="18">
        <v>330</v>
      </c>
      <c r="J400" s="18">
        <v>3004</v>
      </c>
      <c r="K400" s="18">
        <v>44452</v>
      </c>
      <c r="L400" s="11"/>
      <c r="M400" s="11"/>
      <c r="N400" s="17" t="s">
        <v>105</v>
      </c>
      <c r="O400" s="17" t="s">
        <v>105</v>
      </c>
      <c r="P400" s="16"/>
      <c r="Q400" s="16"/>
      <c r="R400" s="17"/>
      <c r="S400" s="17"/>
      <c r="T400" s="17"/>
      <c r="U400" s="17"/>
      <c r="V400" s="17"/>
      <c r="W400" s="18"/>
      <c r="X400" s="17"/>
      <c r="Y400" s="18"/>
      <c r="Z400" s="17"/>
      <c r="AA400" s="17"/>
      <c r="AB400" s="17"/>
      <c r="AC400" s="17"/>
      <c r="AD400" s="17" t="s">
        <v>1774</v>
      </c>
      <c r="AE400" s="17" t="s">
        <v>1775</v>
      </c>
      <c r="AF400" s="17" t="s">
        <v>1776</v>
      </c>
      <c r="AG400" s="17" t="s">
        <v>111</v>
      </c>
      <c r="AH400" s="22" t="s">
        <v>1777</v>
      </c>
      <c r="AI400" s="17" t="s">
        <v>440</v>
      </c>
      <c r="AJ400" s="17" t="s">
        <v>440</v>
      </c>
      <c r="AK400" s="18">
        <v>23</v>
      </c>
      <c r="AL400" s="18">
        <v>30</v>
      </c>
      <c r="AM400" s="18">
        <v>690</v>
      </c>
      <c r="AN400" s="17" t="s">
        <v>113</v>
      </c>
      <c r="AO400" s="20">
        <v>0</v>
      </c>
      <c r="AP400" s="20">
        <v>0</v>
      </c>
      <c r="AQ400" s="17" t="s">
        <v>441</v>
      </c>
      <c r="AR400" s="17" t="s">
        <v>442</v>
      </c>
      <c r="AS400" s="17" t="s">
        <v>443</v>
      </c>
      <c r="AT400" s="17" t="s">
        <v>1778</v>
      </c>
      <c r="AU400" s="17" t="s">
        <v>1201</v>
      </c>
      <c r="AV400" s="17" t="s">
        <v>132</v>
      </c>
      <c r="AW400" s="17" t="s">
        <v>446</v>
      </c>
      <c r="AX400" s="17" t="s">
        <v>134</v>
      </c>
      <c r="AY400" s="17" t="s">
        <v>446</v>
      </c>
      <c r="AZ400" s="17" t="s">
        <v>1779</v>
      </c>
      <c r="BA400" s="17" t="s">
        <v>103</v>
      </c>
      <c r="BB400" s="21">
        <v>437</v>
      </c>
      <c r="BC400" s="18">
        <v>4</v>
      </c>
      <c r="BD400" s="18">
        <v>38</v>
      </c>
      <c r="BE400" s="18">
        <v>6</v>
      </c>
      <c r="BF400" s="18">
        <v>133</v>
      </c>
      <c r="BG400" s="18">
        <v>17</v>
      </c>
      <c r="BH400" s="18">
        <v>5</v>
      </c>
      <c r="BI400" s="18">
        <v>29.768070000000002</v>
      </c>
      <c r="BJ400" s="18">
        <v>-95.612049999999996</v>
      </c>
    </row>
    <row r="401" spans="1:62" x14ac:dyDescent="0.3">
      <c r="A401" s="16">
        <v>45269</v>
      </c>
      <c r="B401" s="18">
        <v>82031</v>
      </c>
      <c r="C401" s="18" t="s">
        <v>2475</v>
      </c>
      <c r="D401" s="18">
        <v>82031</v>
      </c>
      <c r="E401" s="17" t="s">
        <v>21</v>
      </c>
      <c r="F401" s="17" t="s">
        <v>103</v>
      </c>
      <c r="G401" s="17" t="s">
        <v>10</v>
      </c>
      <c r="H401" s="17"/>
      <c r="I401" s="18">
        <v>565</v>
      </c>
      <c r="J401" s="18">
        <v>106</v>
      </c>
      <c r="K401" s="18">
        <v>43607</v>
      </c>
      <c r="L401" s="11"/>
      <c r="M401" s="11"/>
      <c r="N401" s="17" t="s">
        <v>104</v>
      </c>
      <c r="O401" s="17" t="s">
        <v>104</v>
      </c>
      <c r="P401" s="16"/>
      <c r="Q401" s="16"/>
      <c r="R401" s="17"/>
      <c r="S401" s="17"/>
      <c r="T401" s="17"/>
      <c r="U401" s="17"/>
      <c r="V401" s="17"/>
      <c r="W401" s="18"/>
      <c r="X401" s="17"/>
      <c r="Y401" s="18"/>
      <c r="Z401" s="17"/>
      <c r="AA401" s="17"/>
      <c r="AB401" s="17"/>
      <c r="AC401" s="17"/>
      <c r="AD401" s="17" t="s">
        <v>3737</v>
      </c>
      <c r="AE401" s="17" t="s">
        <v>3738</v>
      </c>
      <c r="AF401" s="17" t="s">
        <v>3739</v>
      </c>
      <c r="AG401" s="17" t="s">
        <v>111</v>
      </c>
      <c r="AH401" s="19">
        <v>77057</v>
      </c>
      <c r="AI401" s="17" t="s">
        <v>3740</v>
      </c>
      <c r="AJ401" s="17" t="s">
        <v>3740</v>
      </c>
      <c r="AK401" s="18">
        <v>40</v>
      </c>
      <c r="AL401" s="18">
        <v>50</v>
      </c>
      <c r="AM401" s="18">
        <v>2000</v>
      </c>
      <c r="AN401" s="17" t="s">
        <v>113</v>
      </c>
      <c r="AO401" s="20">
        <v>500</v>
      </c>
      <c r="AP401" s="20">
        <v>500</v>
      </c>
      <c r="AQ401" s="17" t="s">
        <v>3741</v>
      </c>
      <c r="AR401" s="17" t="s">
        <v>3742</v>
      </c>
      <c r="AS401" s="17" t="s">
        <v>3743</v>
      </c>
      <c r="AT401" s="17" t="s">
        <v>3744</v>
      </c>
      <c r="AU401" s="17" t="s">
        <v>3745</v>
      </c>
      <c r="AV401" s="17" t="s">
        <v>119</v>
      </c>
      <c r="AW401" s="17" t="s">
        <v>120</v>
      </c>
      <c r="AX401" s="17" t="s">
        <v>120</v>
      </c>
      <c r="AY401" s="17" t="s">
        <v>121</v>
      </c>
      <c r="AZ401" s="17" t="s">
        <v>103</v>
      </c>
      <c r="BA401" s="17" t="s">
        <v>103</v>
      </c>
      <c r="BB401" s="21">
        <v>272</v>
      </c>
      <c r="BC401" s="18">
        <v>4</v>
      </c>
      <c r="BD401" s="18">
        <v>7</v>
      </c>
      <c r="BE401" s="18">
        <v>8</v>
      </c>
      <c r="BF401" s="18">
        <v>137</v>
      </c>
      <c r="BG401" s="18">
        <v>15</v>
      </c>
      <c r="BH401" s="18">
        <v>5</v>
      </c>
      <c r="BI401" s="18">
        <v>29.73479</v>
      </c>
      <c r="BJ401" s="18">
        <v>-95.498869999999997</v>
      </c>
    </row>
    <row r="402" spans="1:62" x14ac:dyDescent="0.3">
      <c r="A402" s="16">
        <v>45269</v>
      </c>
      <c r="B402" s="11" t="s">
        <v>2196</v>
      </c>
      <c r="C402" s="11"/>
      <c r="D402" s="11">
        <v>82032</v>
      </c>
      <c r="E402" s="17" t="s">
        <v>21</v>
      </c>
      <c r="F402" s="17" t="s">
        <v>103</v>
      </c>
      <c r="G402" s="17" t="s">
        <v>10</v>
      </c>
      <c r="H402" s="17" t="s">
        <v>103</v>
      </c>
      <c r="I402" s="18">
        <v>315</v>
      </c>
      <c r="J402" s="18">
        <v>2860</v>
      </c>
      <c r="K402" s="18">
        <v>44212</v>
      </c>
      <c r="L402" s="11"/>
      <c r="M402" s="11"/>
      <c r="N402" s="17" t="s">
        <v>105</v>
      </c>
      <c r="O402" s="17" t="s">
        <v>105</v>
      </c>
      <c r="P402" s="16"/>
      <c r="Q402" s="16"/>
      <c r="R402" s="17"/>
      <c r="S402" s="17"/>
      <c r="T402" s="17"/>
      <c r="U402" s="17"/>
      <c r="V402" s="17"/>
      <c r="W402" s="18"/>
      <c r="X402" s="17"/>
      <c r="Y402" s="18"/>
      <c r="Z402" s="17"/>
      <c r="AA402" s="17"/>
      <c r="AB402" s="17"/>
      <c r="AC402" s="17"/>
      <c r="AD402" s="17" t="s">
        <v>2197</v>
      </c>
      <c r="AE402" s="17" t="s">
        <v>2198</v>
      </c>
      <c r="AF402" s="17" t="s">
        <v>2199</v>
      </c>
      <c r="AG402" s="17" t="s">
        <v>111</v>
      </c>
      <c r="AH402" s="19">
        <v>77057</v>
      </c>
      <c r="AI402" s="17" t="s">
        <v>2200</v>
      </c>
      <c r="AJ402" s="17" t="s">
        <v>2200</v>
      </c>
      <c r="AK402" s="18">
        <v>45</v>
      </c>
      <c r="AL402" s="18">
        <v>38</v>
      </c>
      <c r="AM402" s="18">
        <v>1710</v>
      </c>
      <c r="AN402" s="17" t="s">
        <v>113</v>
      </c>
      <c r="AO402" s="20">
        <v>0</v>
      </c>
      <c r="AP402" s="20">
        <v>0</v>
      </c>
      <c r="AQ402" s="17" t="s">
        <v>2201</v>
      </c>
      <c r="AR402" s="17" t="s">
        <v>2202</v>
      </c>
      <c r="AS402" s="17" t="s">
        <v>2203</v>
      </c>
      <c r="AT402" s="17" t="s">
        <v>130</v>
      </c>
      <c r="AU402" s="17" t="s">
        <v>131</v>
      </c>
      <c r="AV402" s="17" t="s">
        <v>132</v>
      </c>
      <c r="AW402" s="17" t="s">
        <v>133</v>
      </c>
      <c r="AX402" s="17" t="s">
        <v>134</v>
      </c>
      <c r="AY402" s="17" t="s">
        <v>133</v>
      </c>
      <c r="AZ402" s="17" t="s">
        <v>2204</v>
      </c>
      <c r="BA402" s="17" t="s">
        <v>103</v>
      </c>
      <c r="BB402" s="21">
        <v>435</v>
      </c>
      <c r="BC402" s="18">
        <v>3</v>
      </c>
      <c r="BD402" s="18">
        <v>38</v>
      </c>
      <c r="BE402" s="18">
        <v>6</v>
      </c>
      <c r="BF402" s="18">
        <v>133</v>
      </c>
      <c r="BG402" s="18">
        <v>17</v>
      </c>
      <c r="BH402" s="18">
        <v>5</v>
      </c>
      <c r="BI402" s="18">
        <v>29.751011999999999</v>
      </c>
      <c r="BJ402" s="18">
        <v>-95.480729999999994</v>
      </c>
    </row>
    <row r="403" spans="1:62" x14ac:dyDescent="0.3">
      <c r="A403" s="16">
        <v>45269</v>
      </c>
      <c r="B403" s="11">
        <v>82033</v>
      </c>
      <c r="C403" s="11" t="s">
        <v>2475</v>
      </c>
      <c r="D403" s="11">
        <v>82033</v>
      </c>
      <c r="E403" s="17" t="s">
        <v>21</v>
      </c>
      <c r="F403" s="17" t="s">
        <v>103</v>
      </c>
      <c r="G403" s="17" t="s">
        <v>10</v>
      </c>
      <c r="H403" s="17"/>
      <c r="I403" s="18">
        <v>285</v>
      </c>
      <c r="J403" s="18">
        <v>1825</v>
      </c>
      <c r="K403" s="18">
        <v>43930</v>
      </c>
      <c r="L403" s="11"/>
      <c r="M403" s="11"/>
      <c r="N403" s="17" t="s">
        <v>105</v>
      </c>
      <c r="O403" s="17" t="s">
        <v>105</v>
      </c>
      <c r="P403" s="16"/>
      <c r="Q403" s="16"/>
      <c r="R403" s="17"/>
      <c r="S403" s="17"/>
      <c r="T403" s="17"/>
      <c r="U403" s="17"/>
      <c r="V403" s="17"/>
      <c r="W403" s="18"/>
      <c r="X403" s="17"/>
      <c r="Y403" s="18"/>
      <c r="Z403" s="17"/>
      <c r="AA403" s="17"/>
      <c r="AB403" s="17"/>
      <c r="AC403" s="17"/>
      <c r="AD403" s="17" t="s">
        <v>3746</v>
      </c>
      <c r="AE403" s="17" t="s">
        <v>3747</v>
      </c>
      <c r="AF403" s="17" t="s">
        <v>3748</v>
      </c>
      <c r="AG403" s="17" t="s">
        <v>111</v>
      </c>
      <c r="AH403" s="22" t="s">
        <v>3749</v>
      </c>
      <c r="AI403" s="17" t="s">
        <v>254</v>
      </c>
      <c r="AJ403" s="17" t="s">
        <v>254</v>
      </c>
      <c r="AK403" s="18">
        <v>36</v>
      </c>
      <c r="AL403" s="18">
        <v>24</v>
      </c>
      <c r="AM403" s="18">
        <v>864</v>
      </c>
      <c r="AN403" s="17" t="s">
        <v>103</v>
      </c>
      <c r="AO403" s="12"/>
      <c r="AP403" s="20">
        <v>0</v>
      </c>
      <c r="AQ403" s="17" t="s">
        <v>128</v>
      </c>
      <c r="AR403" s="17" t="s">
        <v>129</v>
      </c>
      <c r="AS403" s="17" t="s">
        <v>3750</v>
      </c>
      <c r="AT403" s="17" t="s">
        <v>130</v>
      </c>
      <c r="AU403" s="17" t="s">
        <v>131</v>
      </c>
      <c r="AV403" s="17" t="s">
        <v>132</v>
      </c>
      <c r="AW403" s="17" t="s">
        <v>133</v>
      </c>
      <c r="AX403" s="17" t="s">
        <v>134</v>
      </c>
      <c r="AY403" s="17" t="s">
        <v>133</v>
      </c>
      <c r="AZ403" s="17" t="s">
        <v>3751</v>
      </c>
      <c r="BA403" s="17" t="s">
        <v>103</v>
      </c>
      <c r="BB403" s="21">
        <v>129</v>
      </c>
      <c r="BC403" s="18">
        <v>4</v>
      </c>
      <c r="BD403" s="18">
        <v>38</v>
      </c>
      <c r="BE403" s="18">
        <v>6</v>
      </c>
      <c r="BF403" s="18">
        <v>133</v>
      </c>
      <c r="BG403" s="18">
        <v>17</v>
      </c>
      <c r="BH403" s="18">
        <v>5</v>
      </c>
      <c r="BI403" s="18">
        <v>29.749289000000001</v>
      </c>
      <c r="BJ403" s="18">
        <v>-95.490999599999995</v>
      </c>
    </row>
    <row r="404" spans="1:62" x14ac:dyDescent="0.3">
      <c r="A404" s="16">
        <v>45237</v>
      </c>
      <c r="B404" s="11">
        <v>82034</v>
      </c>
      <c r="C404" s="11"/>
      <c r="D404" s="11">
        <v>82034</v>
      </c>
      <c r="E404" s="17" t="s">
        <v>21</v>
      </c>
      <c r="F404" s="17" t="s">
        <v>103</v>
      </c>
      <c r="G404" s="17" t="s">
        <v>10</v>
      </c>
      <c r="H404" s="17"/>
      <c r="I404" s="18">
        <v>276</v>
      </c>
      <c r="J404" s="18">
        <v>660</v>
      </c>
      <c r="K404" s="18">
        <v>42993</v>
      </c>
      <c r="L404" s="11"/>
      <c r="M404" s="11"/>
      <c r="N404" s="17" t="s">
        <v>104</v>
      </c>
      <c r="O404" s="17" t="s">
        <v>104</v>
      </c>
      <c r="P404" s="16"/>
      <c r="Q404" s="16"/>
      <c r="R404" s="17"/>
      <c r="S404" s="17"/>
      <c r="T404" s="17"/>
      <c r="U404" s="17"/>
      <c r="V404" s="17"/>
      <c r="W404" s="18"/>
      <c r="X404" s="17"/>
      <c r="Y404" s="18"/>
      <c r="Z404" s="17"/>
      <c r="AA404" s="17"/>
      <c r="AB404" s="17"/>
      <c r="AC404" s="17"/>
      <c r="AD404" s="17" t="s">
        <v>1824</v>
      </c>
      <c r="AE404" s="17" t="s">
        <v>1825</v>
      </c>
      <c r="AF404" s="17" t="s">
        <v>1826</v>
      </c>
      <c r="AG404" s="17" t="s">
        <v>111</v>
      </c>
      <c r="AH404" s="22" t="s">
        <v>1827</v>
      </c>
      <c r="AI404" s="17" t="s">
        <v>270</v>
      </c>
      <c r="AJ404" s="17" t="s">
        <v>270</v>
      </c>
      <c r="AK404" s="18">
        <v>29</v>
      </c>
      <c r="AL404" s="18">
        <v>35</v>
      </c>
      <c r="AM404" s="18">
        <v>1015</v>
      </c>
      <c r="AN404" s="17" t="s">
        <v>103</v>
      </c>
      <c r="AO404" s="12"/>
      <c r="AP404" s="20">
        <v>0</v>
      </c>
      <c r="AQ404" s="17" t="s">
        <v>128</v>
      </c>
      <c r="AR404" s="17" t="s">
        <v>129</v>
      </c>
      <c r="AS404" s="17" t="s">
        <v>1828</v>
      </c>
      <c r="AT404" s="17" t="s">
        <v>130</v>
      </c>
      <c r="AU404" s="17" t="s">
        <v>131</v>
      </c>
      <c r="AV404" s="17" t="s">
        <v>132</v>
      </c>
      <c r="AW404" s="17" t="s">
        <v>133</v>
      </c>
      <c r="AX404" s="17" t="s">
        <v>134</v>
      </c>
      <c r="AY404" s="17" t="s">
        <v>133</v>
      </c>
      <c r="AZ404" s="17" t="s">
        <v>1829</v>
      </c>
      <c r="BA404" s="17" t="s">
        <v>103</v>
      </c>
      <c r="BB404" s="21">
        <v>432</v>
      </c>
      <c r="BC404" s="18">
        <v>4</v>
      </c>
      <c r="BD404" s="18">
        <v>7</v>
      </c>
      <c r="BE404" s="18">
        <v>8</v>
      </c>
      <c r="BF404" s="18">
        <v>137</v>
      </c>
      <c r="BG404" s="18">
        <v>15</v>
      </c>
      <c r="BH404" s="18">
        <v>5</v>
      </c>
      <c r="BI404" s="18">
        <v>29.7290645</v>
      </c>
      <c r="BJ404" s="18">
        <v>-95.494590000000002</v>
      </c>
    </row>
    <row r="405" spans="1:62" x14ac:dyDescent="0.3">
      <c r="A405" s="16">
        <v>45237</v>
      </c>
      <c r="B405" s="11">
        <v>82035</v>
      </c>
      <c r="C405" s="11" t="s">
        <v>2475</v>
      </c>
      <c r="D405" s="11">
        <v>82035</v>
      </c>
      <c r="E405" s="17" t="s">
        <v>21</v>
      </c>
      <c r="F405" s="17" t="s">
        <v>103</v>
      </c>
      <c r="G405" s="17" t="s">
        <v>10</v>
      </c>
      <c r="H405" s="17"/>
      <c r="I405" s="18">
        <v>532</v>
      </c>
      <c r="J405" s="18">
        <v>112</v>
      </c>
      <c r="K405" s="18">
        <v>42857</v>
      </c>
      <c r="L405" s="11"/>
      <c r="M405" s="11"/>
      <c r="N405" s="17" t="s">
        <v>105</v>
      </c>
      <c r="O405" s="17" t="s">
        <v>105</v>
      </c>
      <c r="P405" s="16"/>
      <c r="Q405" s="16"/>
      <c r="R405" s="17"/>
      <c r="S405" s="17"/>
      <c r="T405" s="17"/>
      <c r="U405" s="17"/>
      <c r="V405" s="17"/>
      <c r="W405" s="18"/>
      <c r="X405" s="17"/>
      <c r="Y405" s="18"/>
      <c r="Z405" s="17"/>
      <c r="AA405" s="17"/>
      <c r="AB405" s="17"/>
      <c r="AC405" s="17"/>
      <c r="AD405" s="17" t="s">
        <v>3752</v>
      </c>
      <c r="AE405" s="17" t="s">
        <v>3753</v>
      </c>
      <c r="AF405" s="17" t="s">
        <v>3754</v>
      </c>
      <c r="AG405" s="17" t="s">
        <v>111</v>
      </c>
      <c r="AH405" s="22" t="s">
        <v>3755</v>
      </c>
      <c r="AI405" s="17" t="s">
        <v>1506</v>
      </c>
      <c r="AJ405" s="17" t="s">
        <v>1506</v>
      </c>
      <c r="AK405" s="18">
        <v>34</v>
      </c>
      <c r="AL405" s="18">
        <v>51</v>
      </c>
      <c r="AM405" s="18">
        <v>1734</v>
      </c>
      <c r="AN405" s="17" t="s">
        <v>103</v>
      </c>
      <c r="AO405" s="12"/>
      <c r="AP405" s="20">
        <v>0</v>
      </c>
      <c r="AQ405" s="17" t="s">
        <v>3756</v>
      </c>
      <c r="AR405" s="17" t="s">
        <v>3757</v>
      </c>
      <c r="AS405" s="17" t="s">
        <v>3758</v>
      </c>
      <c r="AT405" s="17" t="s">
        <v>103</v>
      </c>
      <c r="AU405" s="17" t="s">
        <v>3759</v>
      </c>
      <c r="AV405" s="17" t="s">
        <v>691</v>
      </c>
      <c r="AW405" s="17" t="s">
        <v>120</v>
      </c>
      <c r="AX405" s="17" t="s">
        <v>120</v>
      </c>
      <c r="AY405" s="17" t="s">
        <v>121</v>
      </c>
      <c r="AZ405" s="17" t="s">
        <v>103</v>
      </c>
      <c r="BA405" s="17" t="s">
        <v>103</v>
      </c>
      <c r="BB405" s="21">
        <v>282</v>
      </c>
      <c r="BC405" s="18">
        <v>4</v>
      </c>
      <c r="BD405" s="18">
        <v>7</v>
      </c>
      <c r="BE405" s="18">
        <v>8</v>
      </c>
      <c r="BF405" s="18">
        <v>137</v>
      </c>
      <c r="BG405" s="18">
        <v>15</v>
      </c>
      <c r="BH405" s="18">
        <v>5</v>
      </c>
      <c r="BI405" s="18">
        <v>29.731030499999999</v>
      </c>
      <c r="BJ405" s="18">
        <v>-95.502468899999997</v>
      </c>
    </row>
    <row r="406" spans="1:62" x14ac:dyDescent="0.3">
      <c r="A406" s="16">
        <v>45237</v>
      </c>
      <c r="B406" s="18">
        <v>82037</v>
      </c>
      <c r="C406" s="18" t="s">
        <v>2475</v>
      </c>
      <c r="D406" s="18">
        <v>82037</v>
      </c>
      <c r="E406" s="17" t="s">
        <v>21</v>
      </c>
      <c r="F406" s="17" t="s">
        <v>103</v>
      </c>
      <c r="G406" s="17" t="s">
        <v>17</v>
      </c>
      <c r="H406" s="17"/>
      <c r="I406" s="18">
        <v>45</v>
      </c>
      <c r="J406" s="18">
        <v>3187</v>
      </c>
      <c r="K406" s="18">
        <v>0</v>
      </c>
      <c r="L406" s="11"/>
      <c r="M406" s="11"/>
      <c r="N406" s="17" t="s">
        <v>104</v>
      </c>
      <c r="O406" s="17" t="s">
        <v>104</v>
      </c>
      <c r="P406" s="16"/>
      <c r="Q406" s="16"/>
      <c r="R406" s="17"/>
      <c r="S406" s="17"/>
      <c r="T406" s="17"/>
      <c r="U406" s="17"/>
      <c r="V406" s="17"/>
      <c r="W406" s="18"/>
      <c r="X406" s="17"/>
      <c r="Y406" s="18"/>
      <c r="Z406" s="17"/>
      <c r="AA406" s="17"/>
      <c r="AB406" s="17"/>
      <c r="AC406" s="17"/>
      <c r="AD406" s="17" t="s">
        <v>3760</v>
      </c>
      <c r="AE406" s="17" t="s">
        <v>3761</v>
      </c>
      <c r="AF406" s="17" t="s">
        <v>3762</v>
      </c>
      <c r="AG406" s="17" t="s">
        <v>111</v>
      </c>
      <c r="AH406" s="22" t="s">
        <v>3763</v>
      </c>
      <c r="AI406" s="17" t="s">
        <v>3764</v>
      </c>
      <c r="AJ406" s="17" t="s">
        <v>3764</v>
      </c>
      <c r="AK406" s="18">
        <v>26</v>
      </c>
      <c r="AL406" s="18">
        <v>27</v>
      </c>
      <c r="AM406" s="18">
        <v>702</v>
      </c>
      <c r="AN406" s="17" t="s">
        <v>103</v>
      </c>
      <c r="AO406" s="12"/>
      <c r="AP406" s="20">
        <v>0</v>
      </c>
      <c r="AQ406" s="17" t="s">
        <v>128</v>
      </c>
      <c r="AR406" s="17" t="s">
        <v>129</v>
      </c>
      <c r="AS406" s="17" t="s">
        <v>3765</v>
      </c>
      <c r="AT406" s="17" t="s">
        <v>130</v>
      </c>
      <c r="AU406" s="17" t="s">
        <v>131</v>
      </c>
      <c r="AV406" s="17" t="s">
        <v>132</v>
      </c>
      <c r="AW406" s="17" t="s">
        <v>133</v>
      </c>
      <c r="AX406" s="17" t="s">
        <v>134</v>
      </c>
      <c r="AY406" s="17" t="s">
        <v>133</v>
      </c>
      <c r="AZ406" s="17" t="s">
        <v>3766</v>
      </c>
      <c r="BA406" s="17" t="s">
        <v>103</v>
      </c>
      <c r="BB406" s="21">
        <v>298</v>
      </c>
      <c r="BC406" s="18">
        <v>4</v>
      </c>
      <c r="BD406" s="18">
        <v>7</v>
      </c>
      <c r="BE406" s="18">
        <v>8</v>
      </c>
      <c r="BF406" s="18">
        <v>137</v>
      </c>
      <c r="BG406" s="18">
        <v>15</v>
      </c>
      <c r="BH406" s="18">
        <v>5</v>
      </c>
      <c r="BI406" s="18">
        <v>29.726613</v>
      </c>
      <c r="BJ406" s="18">
        <v>-95.533848000000006</v>
      </c>
    </row>
    <row r="407" spans="1:62" x14ac:dyDescent="0.3">
      <c r="A407" s="16">
        <v>45269</v>
      </c>
      <c r="B407" s="11">
        <v>82038</v>
      </c>
      <c r="C407" s="11"/>
      <c r="D407" s="11">
        <v>82038</v>
      </c>
      <c r="E407" s="17" t="s">
        <v>21</v>
      </c>
      <c r="F407" s="17" t="s">
        <v>103</v>
      </c>
      <c r="G407" s="17" t="s">
        <v>10</v>
      </c>
      <c r="H407" s="17"/>
      <c r="I407" s="18">
        <v>87</v>
      </c>
      <c r="J407" s="18">
        <v>661</v>
      </c>
      <c r="K407" s="18">
        <v>43567</v>
      </c>
      <c r="L407" s="11"/>
      <c r="M407" s="11"/>
      <c r="N407" s="17" t="s">
        <v>104</v>
      </c>
      <c r="O407" s="17" t="s">
        <v>104</v>
      </c>
      <c r="P407" s="16"/>
      <c r="Q407" s="16"/>
      <c r="R407" s="17"/>
      <c r="S407" s="17"/>
      <c r="T407" s="17"/>
      <c r="U407" s="17"/>
      <c r="V407" s="17"/>
      <c r="W407" s="18"/>
      <c r="X407" s="17"/>
      <c r="Y407" s="18"/>
      <c r="Z407" s="17"/>
      <c r="AA407" s="17"/>
      <c r="AB407" s="17"/>
      <c r="AC407" s="17"/>
      <c r="AD407" s="17" t="s">
        <v>1838</v>
      </c>
      <c r="AE407" s="17" t="s">
        <v>1839</v>
      </c>
      <c r="AF407" s="17" t="s">
        <v>1840</v>
      </c>
      <c r="AG407" s="17" t="s">
        <v>111</v>
      </c>
      <c r="AH407" s="22" t="s">
        <v>1841</v>
      </c>
      <c r="AI407" s="17" t="s">
        <v>254</v>
      </c>
      <c r="AJ407" s="17" t="s">
        <v>254</v>
      </c>
      <c r="AK407" s="18">
        <v>46</v>
      </c>
      <c r="AL407" s="18">
        <v>60</v>
      </c>
      <c r="AM407" s="18">
        <v>2760</v>
      </c>
      <c r="AN407" s="17" t="s">
        <v>103</v>
      </c>
      <c r="AO407" s="12"/>
      <c r="AP407" s="20">
        <v>0</v>
      </c>
      <c r="AQ407" s="17" t="s">
        <v>128</v>
      </c>
      <c r="AR407" s="17" t="s">
        <v>129</v>
      </c>
      <c r="AS407" s="17" t="s">
        <v>1842</v>
      </c>
      <c r="AT407" s="17" t="s">
        <v>130</v>
      </c>
      <c r="AU407" s="17" t="s">
        <v>131</v>
      </c>
      <c r="AV407" s="17" t="s">
        <v>132</v>
      </c>
      <c r="AW407" s="17" t="s">
        <v>133</v>
      </c>
      <c r="AX407" s="17" t="s">
        <v>134</v>
      </c>
      <c r="AY407" s="17" t="s">
        <v>133</v>
      </c>
      <c r="AZ407" s="17" t="s">
        <v>1843</v>
      </c>
      <c r="BA407" s="17" t="s">
        <v>103</v>
      </c>
      <c r="BB407" s="21">
        <v>433</v>
      </c>
      <c r="BC407" s="18">
        <v>4</v>
      </c>
      <c r="BD407" s="18">
        <v>7</v>
      </c>
      <c r="BE407" s="18">
        <v>8</v>
      </c>
      <c r="BF407" s="18">
        <v>137</v>
      </c>
      <c r="BG407" s="18">
        <v>13</v>
      </c>
      <c r="BH407" s="18">
        <v>5</v>
      </c>
      <c r="BI407" s="18">
        <v>29.724375899999998</v>
      </c>
      <c r="BJ407" s="18">
        <v>-95.521427000000003</v>
      </c>
    </row>
    <row r="408" spans="1:62" x14ac:dyDescent="0.3">
      <c r="A408" s="16">
        <v>45237</v>
      </c>
      <c r="B408" s="18">
        <v>82040</v>
      </c>
      <c r="C408" s="18"/>
      <c r="D408" s="18">
        <v>82039</v>
      </c>
      <c r="E408" s="17" t="s">
        <v>21</v>
      </c>
      <c r="F408" s="17" t="s">
        <v>103</v>
      </c>
      <c r="G408" s="17" t="s">
        <v>11</v>
      </c>
      <c r="H408" s="17"/>
      <c r="I408" s="18">
        <v>1348</v>
      </c>
      <c r="J408" s="18">
        <v>1311</v>
      </c>
      <c r="K408" s="18">
        <v>42484</v>
      </c>
      <c r="L408" s="11"/>
      <c r="M408" s="11"/>
      <c r="N408" s="17" t="s">
        <v>105</v>
      </c>
      <c r="O408" s="17" t="s">
        <v>105</v>
      </c>
      <c r="P408" s="16"/>
      <c r="Q408" s="16"/>
      <c r="R408" s="17"/>
      <c r="S408" s="17"/>
      <c r="T408" s="17"/>
      <c r="U408" s="17"/>
      <c r="V408" s="17"/>
      <c r="W408" s="18"/>
      <c r="X408" s="17"/>
      <c r="Y408" s="18"/>
      <c r="Z408" s="17"/>
      <c r="AA408" s="17"/>
      <c r="AB408" s="17"/>
      <c r="AC408" s="17"/>
      <c r="AD408" s="17" t="s">
        <v>2454</v>
      </c>
      <c r="AE408" s="17" t="s">
        <v>2455</v>
      </c>
      <c r="AF408" s="17" t="s">
        <v>2456</v>
      </c>
      <c r="AG408" s="17" t="s">
        <v>749</v>
      </c>
      <c r="AH408" s="19">
        <v>77450</v>
      </c>
      <c r="AI408" s="17" t="s">
        <v>2457</v>
      </c>
      <c r="AJ408" s="17" t="s">
        <v>2457</v>
      </c>
      <c r="AK408" s="18">
        <v>35</v>
      </c>
      <c r="AL408" s="18">
        <v>27</v>
      </c>
      <c r="AM408" s="18">
        <v>945</v>
      </c>
      <c r="AN408" s="17" t="s">
        <v>3767</v>
      </c>
      <c r="AO408" s="20">
        <v>1100</v>
      </c>
      <c r="AP408" s="20">
        <v>1100</v>
      </c>
      <c r="AQ408" s="17" t="s">
        <v>2458</v>
      </c>
      <c r="AR408" s="17" t="s">
        <v>2459</v>
      </c>
      <c r="AS408" s="17" t="s">
        <v>2460</v>
      </c>
      <c r="AT408" s="17" t="s">
        <v>2461</v>
      </c>
      <c r="AU408" s="17" t="s">
        <v>2462</v>
      </c>
      <c r="AV408" s="17" t="s">
        <v>2463</v>
      </c>
      <c r="AW408" s="17" t="s">
        <v>120</v>
      </c>
      <c r="AX408" s="17" t="s">
        <v>120</v>
      </c>
      <c r="AY408" s="17" t="s">
        <v>121</v>
      </c>
      <c r="AZ408" s="17" t="s">
        <v>103</v>
      </c>
      <c r="BA408" s="17" t="s">
        <v>103</v>
      </c>
      <c r="BB408" s="21">
        <v>547</v>
      </c>
      <c r="BC408" s="18">
        <v>4</v>
      </c>
      <c r="BD408" s="18">
        <v>22</v>
      </c>
      <c r="BE408" s="18">
        <v>8</v>
      </c>
      <c r="BF408" s="18">
        <v>132</v>
      </c>
      <c r="BG408" s="18">
        <v>17</v>
      </c>
      <c r="BH408" s="18">
        <v>5</v>
      </c>
      <c r="BI408" s="18">
        <v>29.765819025999999</v>
      </c>
      <c r="BJ408" s="18">
        <v>-95.752090582999998</v>
      </c>
    </row>
    <row r="409" spans="1:62" x14ac:dyDescent="0.3">
      <c r="A409" s="16">
        <v>45269</v>
      </c>
      <c r="B409" s="11">
        <v>82014</v>
      </c>
      <c r="C409" s="11" t="s">
        <v>2475</v>
      </c>
      <c r="D409" s="11">
        <v>82041</v>
      </c>
      <c r="E409" s="17" t="s">
        <v>21</v>
      </c>
      <c r="F409" s="17" t="s">
        <v>103</v>
      </c>
      <c r="G409" s="17" t="s">
        <v>11</v>
      </c>
      <c r="H409" s="17" t="s">
        <v>103</v>
      </c>
      <c r="I409" s="18">
        <v>688</v>
      </c>
      <c r="J409" s="18">
        <v>873</v>
      </c>
      <c r="K409" s="18">
        <v>43455</v>
      </c>
      <c r="L409" s="11"/>
      <c r="M409" s="11"/>
      <c r="N409" s="17" t="s">
        <v>105</v>
      </c>
      <c r="O409" s="17" t="s">
        <v>105</v>
      </c>
      <c r="P409" s="16"/>
      <c r="Q409" s="16"/>
      <c r="R409" s="17"/>
      <c r="S409" s="17"/>
      <c r="T409" s="17"/>
      <c r="U409" s="17"/>
      <c r="V409" s="17"/>
      <c r="W409" s="18"/>
      <c r="X409" s="17"/>
      <c r="Y409" s="18"/>
      <c r="Z409" s="17"/>
      <c r="AA409" s="17"/>
      <c r="AB409" s="17"/>
      <c r="AC409" s="17"/>
      <c r="AD409" s="17" t="s">
        <v>3768</v>
      </c>
      <c r="AE409" s="17" t="s">
        <v>3769</v>
      </c>
      <c r="AF409" s="17" t="s">
        <v>3770</v>
      </c>
      <c r="AG409" s="17" t="s">
        <v>749</v>
      </c>
      <c r="AH409" s="19">
        <v>77450</v>
      </c>
      <c r="AI409" s="17" t="s">
        <v>3771</v>
      </c>
      <c r="AJ409" s="17" t="s">
        <v>3771</v>
      </c>
      <c r="AK409" s="18">
        <v>36</v>
      </c>
      <c r="AL409" s="18">
        <v>60</v>
      </c>
      <c r="AM409" s="18">
        <v>2160</v>
      </c>
      <c r="AN409" s="17" t="s">
        <v>113</v>
      </c>
      <c r="AO409" s="20">
        <v>0</v>
      </c>
      <c r="AP409" s="20">
        <v>0</v>
      </c>
      <c r="AQ409" s="17" t="s">
        <v>3772</v>
      </c>
      <c r="AR409" s="17" t="s">
        <v>3773</v>
      </c>
      <c r="AS409" s="17" t="s">
        <v>3774</v>
      </c>
      <c r="AT409" s="17" t="s">
        <v>1452</v>
      </c>
      <c r="AU409" s="17" t="s">
        <v>1453</v>
      </c>
      <c r="AV409" s="17" t="s">
        <v>119</v>
      </c>
      <c r="AW409" s="17" t="s">
        <v>120</v>
      </c>
      <c r="AX409" s="17" t="s">
        <v>120</v>
      </c>
      <c r="AY409" s="17" t="s">
        <v>121</v>
      </c>
      <c r="AZ409" s="17" t="s">
        <v>1454</v>
      </c>
      <c r="BA409" s="17" t="s">
        <v>103</v>
      </c>
      <c r="BB409" s="21">
        <v>522</v>
      </c>
      <c r="BC409" s="18">
        <v>4</v>
      </c>
      <c r="BD409" s="18">
        <v>38</v>
      </c>
      <c r="BE409" s="18">
        <v>8</v>
      </c>
      <c r="BF409" s="18">
        <v>132</v>
      </c>
      <c r="BG409" s="18">
        <v>17</v>
      </c>
      <c r="BH409" s="18">
        <v>5</v>
      </c>
      <c r="BI409" s="18">
        <v>29.775200000000002</v>
      </c>
      <c r="BJ409" s="18">
        <v>-95.727590000000006</v>
      </c>
    </row>
    <row r="410" spans="1:62" x14ac:dyDescent="0.3">
      <c r="A410" s="16">
        <v>45269</v>
      </c>
      <c r="B410" s="11">
        <v>82070</v>
      </c>
      <c r="C410" s="11" t="s">
        <v>2475</v>
      </c>
      <c r="D410" s="11">
        <v>82042</v>
      </c>
      <c r="E410" s="17" t="s">
        <v>21</v>
      </c>
      <c r="F410" s="17" t="s">
        <v>103</v>
      </c>
      <c r="G410" s="17" t="s">
        <v>10</v>
      </c>
      <c r="H410" s="17"/>
      <c r="I410" s="18">
        <v>1454</v>
      </c>
      <c r="J410" s="18">
        <v>1327</v>
      </c>
      <c r="K410" s="18">
        <v>42573</v>
      </c>
      <c r="L410" s="11"/>
      <c r="M410" s="11"/>
      <c r="N410" s="17" t="s">
        <v>105</v>
      </c>
      <c r="O410" s="17" t="s">
        <v>105</v>
      </c>
      <c r="P410" s="16"/>
      <c r="Q410" s="16"/>
      <c r="R410" s="17"/>
      <c r="S410" s="17"/>
      <c r="T410" s="17"/>
      <c r="U410" s="17"/>
      <c r="V410" s="17"/>
      <c r="W410" s="18"/>
      <c r="X410" s="17"/>
      <c r="Y410" s="18"/>
      <c r="Z410" s="17"/>
      <c r="AA410" s="17"/>
      <c r="AB410" s="17"/>
      <c r="AC410" s="17"/>
      <c r="AD410" s="17" t="s">
        <v>3775</v>
      </c>
      <c r="AE410" s="17" t="s">
        <v>3776</v>
      </c>
      <c r="AF410" s="17" t="s">
        <v>3777</v>
      </c>
      <c r="AG410" s="17" t="s">
        <v>749</v>
      </c>
      <c r="AH410" s="19">
        <v>77450</v>
      </c>
      <c r="AI410" s="17" t="s">
        <v>3778</v>
      </c>
      <c r="AJ410" s="17" t="s">
        <v>3778</v>
      </c>
      <c r="AK410" s="18">
        <v>27</v>
      </c>
      <c r="AL410" s="18">
        <v>38</v>
      </c>
      <c r="AM410" s="18">
        <v>1026</v>
      </c>
      <c r="AN410" s="17" t="s">
        <v>103</v>
      </c>
      <c r="AO410" s="12"/>
      <c r="AP410" s="20">
        <v>0</v>
      </c>
      <c r="AQ410" s="17" t="s">
        <v>3779</v>
      </c>
      <c r="AR410" s="17" t="s">
        <v>3780</v>
      </c>
      <c r="AS410" s="17" t="s">
        <v>3781</v>
      </c>
      <c r="AT410" s="17" t="s">
        <v>103</v>
      </c>
      <c r="AU410" s="17" t="s">
        <v>3782</v>
      </c>
      <c r="AV410" s="17" t="s">
        <v>479</v>
      </c>
      <c r="AW410" s="17" t="s">
        <v>120</v>
      </c>
      <c r="AX410" s="17" t="s">
        <v>120</v>
      </c>
      <c r="AY410" s="17" t="s">
        <v>121</v>
      </c>
      <c r="AZ410" s="17" t="s">
        <v>103</v>
      </c>
      <c r="BA410" s="17" t="s">
        <v>103</v>
      </c>
      <c r="BB410" s="21">
        <v>1112</v>
      </c>
      <c r="BC410" s="18">
        <v>4</v>
      </c>
      <c r="BD410" s="18">
        <v>22</v>
      </c>
      <c r="BE410" s="18">
        <v>8</v>
      </c>
      <c r="BF410" s="18">
        <v>132</v>
      </c>
      <c r="BG410" s="18">
        <v>17</v>
      </c>
      <c r="BH410" s="18">
        <v>5</v>
      </c>
      <c r="BI410" s="18">
        <v>29.783329999999999</v>
      </c>
      <c r="BJ410" s="18">
        <v>-95.754339999999999</v>
      </c>
    </row>
    <row r="411" spans="1:62" x14ac:dyDescent="0.3">
      <c r="A411" s="11"/>
      <c r="B411" s="18">
        <v>82043</v>
      </c>
      <c r="C411" s="18"/>
      <c r="D411" s="18">
        <v>82043</v>
      </c>
      <c r="E411" s="17" t="s">
        <v>21</v>
      </c>
      <c r="F411" s="17" t="s">
        <v>103</v>
      </c>
      <c r="G411" s="17" t="s">
        <v>11</v>
      </c>
      <c r="H411" s="17"/>
      <c r="I411" s="18">
        <v>868</v>
      </c>
      <c r="J411" s="18">
        <v>323</v>
      </c>
      <c r="K411" s="18">
        <v>43646</v>
      </c>
      <c r="L411" s="11"/>
      <c r="M411" s="11"/>
      <c r="N411" s="17" t="s">
        <v>104</v>
      </c>
      <c r="O411" s="17" t="s">
        <v>104</v>
      </c>
      <c r="P411" s="16"/>
      <c r="Q411" s="16"/>
      <c r="R411" s="17"/>
      <c r="S411" s="17"/>
      <c r="T411" s="17"/>
      <c r="U411" s="17"/>
      <c r="V411" s="17"/>
      <c r="W411" s="18"/>
      <c r="X411" s="17"/>
      <c r="Y411" s="18"/>
      <c r="Z411" s="17"/>
      <c r="AA411" s="17"/>
      <c r="AB411" s="17"/>
      <c r="AC411" s="17"/>
      <c r="AD411" s="17" t="s">
        <v>2417</v>
      </c>
      <c r="AE411" s="17" t="s">
        <v>2418</v>
      </c>
      <c r="AF411" s="17" t="s">
        <v>2419</v>
      </c>
      <c r="AG411" s="17" t="s">
        <v>111</v>
      </c>
      <c r="AH411" s="22" t="s">
        <v>2420</v>
      </c>
      <c r="AI411" s="17" t="s">
        <v>270</v>
      </c>
      <c r="AJ411" s="17" t="s">
        <v>270</v>
      </c>
      <c r="AK411" s="18">
        <v>23</v>
      </c>
      <c r="AL411" s="18">
        <v>26</v>
      </c>
      <c r="AM411" s="18">
        <v>598</v>
      </c>
      <c r="AN411" s="17" t="s">
        <v>103</v>
      </c>
      <c r="AO411" s="12"/>
      <c r="AP411" s="20">
        <v>0</v>
      </c>
      <c r="AQ411" s="17" t="s">
        <v>128</v>
      </c>
      <c r="AR411" s="17" t="s">
        <v>129</v>
      </c>
      <c r="AS411" s="17" t="s">
        <v>2421</v>
      </c>
      <c r="AT411" s="17" t="s">
        <v>130</v>
      </c>
      <c r="AU411" s="17" t="s">
        <v>131</v>
      </c>
      <c r="AV411" s="17" t="s">
        <v>132</v>
      </c>
      <c r="AW411" s="17" t="s">
        <v>133</v>
      </c>
      <c r="AX411" s="17" t="s">
        <v>134</v>
      </c>
      <c r="AY411" s="17" t="s">
        <v>133</v>
      </c>
      <c r="AZ411" s="17" t="s">
        <v>2422</v>
      </c>
      <c r="BA411" s="17" t="s">
        <v>103</v>
      </c>
      <c r="BB411" s="21">
        <v>711</v>
      </c>
      <c r="BC411" s="18">
        <v>4</v>
      </c>
      <c r="BD411" s="18">
        <v>7</v>
      </c>
      <c r="BE411" s="18">
        <v>6</v>
      </c>
      <c r="BF411" s="18">
        <v>133</v>
      </c>
      <c r="BG411" s="18">
        <v>17</v>
      </c>
      <c r="BH411" s="18">
        <v>5</v>
      </c>
      <c r="BI411" s="18">
        <v>29.7546</v>
      </c>
      <c r="BJ411" s="18">
        <v>-95.638069999999999</v>
      </c>
    </row>
    <row r="412" spans="1:62" x14ac:dyDescent="0.3">
      <c r="A412" s="16">
        <v>45269</v>
      </c>
      <c r="B412" s="11">
        <v>82049</v>
      </c>
      <c r="C412" s="11" t="s">
        <v>2475</v>
      </c>
      <c r="D412" s="11">
        <v>82049</v>
      </c>
      <c r="E412" s="17" t="s">
        <v>21</v>
      </c>
      <c r="F412" s="17" t="s">
        <v>103</v>
      </c>
      <c r="G412" s="17" t="s">
        <v>11</v>
      </c>
      <c r="H412" s="17"/>
      <c r="I412" s="18">
        <v>1496</v>
      </c>
      <c r="J412" s="18">
        <v>2251</v>
      </c>
      <c r="K412" s="18">
        <v>42749</v>
      </c>
      <c r="L412" s="11"/>
      <c r="M412" s="11"/>
      <c r="N412" s="17" t="s">
        <v>105</v>
      </c>
      <c r="O412" s="17" t="s">
        <v>105</v>
      </c>
      <c r="P412" s="16"/>
      <c r="Q412" s="16"/>
      <c r="R412" s="17"/>
      <c r="S412" s="17"/>
      <c r="T412" s="17"/>
      <c r="U412" s="17"/>
      <c r="V412" s="17"/>
      <c r="W412" s="18"/>
      <c r="X412" s="17"/>
      <c r="Y412" s="18"/>
      <c r="Z412" s="17"/>
      <c r="AA412" s="17"/>
      <c r="AB412" s="17"/>
      <c r="AC412" s="17"/>
      <c r="AD412" s="17" t="s">
        <v>3783</v>
      </c>
      <c r="AE412" s="17" t="s">
        <v>3784</v>
      </c>
      <c r="AF412" s="17" t="s">
        <v>3785</v>
      </c>
      <c r="AG412" s="17" t="s">
        <v>111</v>
      </c>
      <c r="AH412" s="19">
        <v>77024</v>
      </c>
      <c r="AI412" s="17" t="s">
        <v>148</v>
      </c>
      <c r="AJ412" s="17" t="s">
        <v>148</v>
      </c>
      <c r="AK412" s="18">
        <v>24</v>
      </c>
      <c r="AL412" s="18">
        <v>28</v>
      </c>
      <c r="AM412" s="18">
        <v>672</v>
      </c>
      <c r="AN412" s="17" t="s">
        <v>106</v>
      </c>
      <c r="AO412" s="20">
        <v>0</v>
      </c>
      <c r="AP412" s="20">
        <v>0</v>
      </c>
      <c r="AQ412" s="17" t="s">
        <v>3786</v>
      </c>
      <c r="AR412" s="17" t="s">
        <v>3787</v>
      </c>
      <c r="AS412" s="17" t="s">
        <v>3788</v>
      </c>
      <c r="AT412" s="17" t="s">
        <v>3789</v>
      </c>
      <c r="AU412" s="17" t="s">
        <v>3790</v>
      </c>
      <c r="AV412" s="17" t="s">
        <v>270</v>
      </c>
      <c r="AW412" s="17" t="s">
        <v>271</v>
      </c>
      <c r="AX412" s="17" t="s">
        <v>272</v>
      </c>
      <c r="AY412" s="17" t="s">
        <v>121</v>
      </c>
      <c r="AZ412" s="17" t="s">
        <v>103</v>
      </c>
      <c r="BA412" s="17" t="s">
        <v>103</v>
      </c>
      <c r="BB412" s="21">
        <v>441</v>
      </c>
      <c r="BC412" s="18">
        <v>3</v>
      </c>
      <c r="BD412" s="18">
        <v>38</v>
      </c>
      <c r="BE412" s="18">
        <v>6</v>
      </c>
      <c r="BF412" s="18">
        <v>133</v>
      </c>
      <c r="BG412" s="18">
        <v>7</v>
      </c>
      <c r="BH412" s="18">
        <v>5</v>
      </c>
      <c r="BI412" s="18">
        <v>29.780982000000002</v>
      </c>
      <c r="BJ412" s="18">
        <v>-95.512437000000006</v>
      </c>
    </row>
    <row r="413" spans="1:62" x14ac:dyDescent="0.3">
      <c r="A413" s="16">
        <v>45269</v>
      </c>
      <c r="B413" s="11">
        <v>82052</v>
      </c>
      <c r="C413" s="11"/>
      <c r="D413" s="11">
        <v>82052</v>
      </c>
      <c r="E413" s="17" t="s">
        <v>21</v>
      </c>
      <c r="F413" s="17" t="s">
        <v>103</v>
      </c>
      <c r="G413" s="17" t="s">
        <v>11</v>
      </c>
      <c r="H413" s="17"/>
      <c r="I413" s="18">
        <v>178</v>
      </c>
      <c r="J413" s="18">
        <v>1450</v>
      </c>
      <c r="K413" s="18">
        <v>14336</v>
      </c>
      <c r="L413" s="11"/>
      <c r="M413" s="11"/>
      <c r="N413" s="17" t="s">
        <v>105</v>
      </c>
      <c r="O413" s="17" t="s">
        <v>105</v>
      </c>
      <c r="P413" s="16"/>
      <c r="Q413" s="16"/>
      <c r="R413" s="17"/>
      <c r="S413" s="17"/>
      <c r="T413" s="17"/>
      <c r="U413" s="17"/>
      <c r="V413" s="17"/>
      <c r="W413" s="18"/>
      <c r="X413" s="17"/>
      <c r="Y413" s="18"/>
      <c r="Z413" s="17"/>
      <c r="AA413" s="17"/>
      <c r="AB413" s="17"/>
      <c r="AC413" s="17"/>
      <c r="AD413" s="17" t="s">
        <v>653</v>
      </c>
      <c r="AE413" s="17" t="s">
        <v>654</v>
      </c>
      <c r="AF413" s="17" t="s">
        <v>655</v>
      </c>
      <c r="AG413" s="17" t="s">
        <v>111</v>
      </c>
      <c r="AH413" s="22" t="s">
        <v>656</v>
      </c>
      <c r="AI413" s="17" t="s">
        <v>657</v>
      </c>
      <c r="AJ413" s="17" t="s">
        <v>657</v>
      </c>
      <c r="AK413" s="18">
        <v>49</v>
      </c>
      <c r="AL413" s="18">
        <v>56</v>
      </c>
      <c r="AM413" s="18">
        <v>2744</v>
      </c>
      <c r="AN413" s="17" t="s">
        <v>103</v>
      </c>
      <c r="AO413" s="12"/>
      <c r="AP413" s="20">
        <v>0</v>
      </c>
      <c r="AQ413" s="17" t="s">
        <v>658</v>
      </c>
      <c r="AR413" s="17" t="s">
        <v>659</v>
      </c>
      <c r="AS413" s="17" t="s">
        <v>660</v>
      </c>
      <c r="AT413" s="17" t="s">
        <v>103</v>
      </c>
      <c r="AU413" s="17" t="s">
        <v>661</v>
      </c>
      <c r="AV413" s="17" t="s">
        <v>479</v>
      </c>
      <c r="AW413" s="17" t="s">
        <v>120</v>
      </c>
      <c r="AX413" s="17" t="s">
        <v>120</v>
      </c>
      <c r="AY413" s="17" t="s">
        <v>121</v>
      </c>
      <c r="AZ413" s="17" t="s">
        <v>103</v>
      </c>
      <c r="BA413" s="17" t="s">
        <v>103</v>
      </c>
      <c r="BB413" s="21">
        <v>730</v>
      </c>
      <c r="BC413" s="18">
        <v>3</v>
      </c>
      <c r="BD413" s="18">
        <v>38</v>
      </c>
      <c r="BE413" s="18">
        <v>6</v>
      </c>
      <c r="BF413" s="18">
        <v>138</v>
      </c>
      <c r="BG413" s="18">
        <v>17</v>
      </c>
      <c r="BH413" s="18">
        <v>5</v>
      </c>
      <c r="BI413" s="18">
        <v>29.783331</v>
      </c>
      <c r="BJ413" s="18">
        <v>-95.464791000000005</v>
      </c>
    </row>
    <row r="414" spans="1:62" x14ac:dyDescent="0.3">
      <c r="A414" s="16">
        <v>45269</v>
      </c>
      <c r="B414" s="11">
        <v>82050</v>
      </c>
      <c r="C414" s="11" t="s">
        <v>2475</v>
      </c>
      <c r="D414" s="11">
        <v>82055</v>
      </c>
      <c r="E414" s="17" t="s">
        <v>21</v>
      </c>
      <c r="F414" s="17" t="s">
        <v>103</v>
      </c>
      <c r="G414" s="17" t="s">
        <v>10</v>
      </c>
      <c r="H414" s="17"/>
      <c r="I414" s="18">
        <v>919</v>
      </c>
      <c r="J414" s="18">
        <v>1001</v>
      </c>
      <c r="K414" s="18">
        <v>42851</v>
      </c>
      <c r="L414" s="11"/>
      <c r="M414" s="11"/>
      <c r="N414" s="17" t="s">
        <v>105</v>
      </c>
      <c r="O414" s="17" t="s">
        <v>105</v>
      </c>
      <c r="P414" s="16"/>
      <c r="Q414" s="16"/>
      <c r="R414" s="17"/>
      <c r="S414" s="17"/>
      <c r="T414" s="17"/>
      <c r="U414" s="17"/>
      <c r="V414" s="17"/>
      <c r="W414" s="18"/>
      <c r="X414" s="17"/>
      <c r="Y414" s="18"/>
      <c r="Z414" s="17"/>
      <c r="AA414" s="17"/>
      <c r="AB414" s="17"/>
      <c r="AC414" s="17"/>
      <c r="AD414" s="17" t="s">
        <v>3791</v>
      </c>
      <c r="AE414" s="17" t="s">
        <v>3792</v>
      </c>
      <c r="AF414" s="17" t="s">
        <v>3793</v>
      </c>
      <c r="AG414" s="17" t="s">
        <v>111</v>
      </c>
      <c r="AH414" s="19" t="s">
        <v>3794</v>
      </c>
      <c r="AI414" s="17" t="s">
        <v>3795</v>
      </c>
      <c r="AJ414" s="17"/>
      <c r="AK414" s="11">
        <v>85</v>
      </c>
      <c r="AL414" s="11">
        <v>108</v>
      </c>
      <c r="AM414" s="18">
        <v>9180</v>
      </c>
      <c r="AN414" s="17" t="s">
        <v>113</v>
      </c>
      <c r="AO414" s="20">
        <v>0</v>
      </c>
      <c r="AP414" s="20">
        <v>0</v>
      </c>
      <c r="AQ414" s="17" t="s">
        <v>441</v>
      </c>
      <c r="AR414" s="17" t="s">
        <v>442</v>
      </c>
      <c r="AS414" s="17" t="s">
        <v>443</v>
      </c>
      <c r="AT414" s="17"/>
      <c r="AU414" s="17" t="s">
        <v>1201</v>
      </c>
      <c r="AV414" s="17" t="s">
        <v>132</v>
      </c>
      <c r="AW414" s="17" t="s">
        <v>446</v>
      </c>
      <c r="AX414" s="17" t="s">
        <v>134</v>
      </c>
      <c r="AY414" s="17" t="s">
        <v>446</v>
      </c>
      <c r="AZ414" s="17"/>
      <c r="BA414" s="17"/>
      <c r="BB414" s="21">
        <v>439</v>
      </c>
      <c r="BC414" s="18">
        <v>3</v>
      </c>
      <c r="BD414" s="18">
        <v>38</v>
      </c>
      <c r="BE414" s="18">
        <v>6</v>
      </c>
      <c r="BF414" s="18">
        <v>133</v>
      </c>
      <c r="BG414" s="18">
        <v>7</v>
      </c>
      <c r="BH414" s="18">
        <v>5</v>
      </c>
      <c r="BI414" s="18">
        <v>29.777249999999999</v>
      </c>
      <c r="BJ414" s="18">
        <v>-95.552289999999999</v>
      </c>
    </row>
    <row r="415" spans="1:62" x14ac:dyDescent="0.3">
      <c r="A415" s="16">
        <v>45269</v>
      </c>
      <c r="B415" s="11">
        <v>82056</v>
      </c>
      <c r="C415" s="11"/>
      <c r="D415" s="11">
        <v>82056</v>
      </c>
      <c r="E415" s="17" t="s">
        <v>21</v>
      </c>
      <c r="F415" s="17" t="s">
        <v>103</v>
      </c>
      <c r="G415" s="17" t="s">
        <v>11</v>
      </c>
      <c r="H415" s="17"/>
      <c r="I415" s="18">
        <v>385081</v>
      </c>
      <c r="J415" s="18">
        <v>2811</v>
      </c>
      <c r="K415" s="18">
        <v>44421</v>
      </c>
      <c r="L415" s="11"/>
      <c r="M415" s="11"/>
      <c r="N415" s="17" t="s">
        <v>105</v>
      </c>
      <c r="O415" s="17" t="s">
        <v>105</v>
      </c>
      <c r="P415" s="16"/>
      <c r="Q415" s="16"/>
      <c r="R415" s="17"/>
      <c r="S415" s="17"/>
      <c r="T415" s="17"/>
      <c r="U415" s="17"/>
      <c r="V415" s="17"/>
      <c r="W415" s="18"/>
      <c r="X415" s="17"/>
      <c r="Y415" s="18"/>
      <c r="Z415" s="17"/>
      <c r="AA415" s="17"/>
      <c r="AB415" s="17"/>
      <c r="AC415" s="17"/>
      <c r="AD415" s="17" t="s">
        <v>1830</v>
      </c>
      <c r="AE415" s="17" t="s">
        <v>1831</v>
      </c>
      <c r="AF415" s="17" t="s">
        <v>1832</v>
      </c>
      <c r="AG415" s="17" t="s">
        <v>111</v>
      </c>
      <c r="AH415" s="19">
        <v>77024</v>
      </c>
      <c r="AI415" s="17" t="s">
        <v>337</v>
      </c>
      <c r="AJ415" s="17" t="s">
        <v>337</v>
      </c>
      <c r="AK415" s="18">
        <v>43</v>
      </c>
      <c r="AL415" s="18">
        <v>50</v>
      </c>
      <c r="AM415" s="18">
        <v>2150</v>
      </c>
      <c r="AN415" s="17" t="s">
        <v>103</v>
      </c>
      <c r="AO415" s="20">
        <v>600</v>
      </c>
      <c r="AP415" s="20">
        <v>600</v>
      </c>
      <c r="AQ415" s="17" t="s">
        <v>1833</v>
      </c>
      <c r="AR415" s="17" t="s">
        <v>1834</v>
      </c>
      <c r="AS415" s="17" t="s">
        <v>1835</v>
      </c>
      <c r="AT415" s="17" t="s">
        <v>1836</v>
      </c>
      <c r="AU415" s="17" t="s">
        <v>1837</v>
      </c>
      <c r="AV415" s="17" t="s">
        <v>119</v>
      </c>
      <c r="AW415" s="17" t="s">
        <v>120</v>
      </c>
      <c r="AX415" s="17" t="s">
        <v>120</v>
      </c>
      <c r="AY415" s="17" t="s">
        <v>121</v>
      </c>
      <c r="AZ415" s="17" t="s">
        <v>103</v>
      </c>
      <c r="BA415" s="17" t="s">
        <v>103</v>
      </c>
      <c r="BB415" s="21">
        <v>439</v>
      </c>
      <c r="BC415" s="18">
        <v>3</v>
      </c>
      <c r="BD415" s="18">
        <v>38</v>
      </c>
      <c r="BE415" s="18">
        <v>6</v>
      </c>
      <c r="BF415" s="18">
        <v>133</v>
      </c>
      <c r="BG415" s="18">
        <v>7</v>
      </c>
      <c r="BH415" s="18">
        <v>5</v>
      </c>
      <c r="BI415" s="18">
        <v>29.775510000000001</v>
      </c>
      <c r="BJ415" s="18">
        <v>-95.558949999999996</v>
      </c>
    </row>
    <row r="416" spans="1:62" x14ac:dyDescent="0.3">
      <c r="A416" s="16">
        <v>45269</v>
      </c>
      <c r="B416" s="11">
        <v>82060</v>
      </c>
      <c r="C416" s="11"/>
      <c r="D416" s="11">
        <v>82060</v>
      </c>
      <c r="E416" s="17" t="s">
        <v>21</v>
      </c>
      <c r="F416" s="17" t="s">
        <v>103</v>
      </c>
      <c r="G416" s="17" t="s">
        <v>10</v>
      </c>
      <c r="H416" s="17"/>
      <c r="I416" s="18">
        <v>360</v>
      </c>
      <c r="J416" s="18">
        <v>178</v>
      </c>
      <c r="K416" s="18">
        <v>43673</v>
      </c>
      <c r="L416" s="11"/>
      <c r="M416" s="11"/>
      <c r="N416" s="17" t="s">
        <v>104</v>
      </c>
      <c r="O416" s="17" t="s">
        <v>104</v>
      </c>
      <c r="P416" s="16"/>
      <c r="Q416" s="16"/>
      <c r="R416" s="17"/>
      <c r="S416" s="17"/>
      <c r="T416" s="17"/>
      <c r="U416" s="17"/>
      <c r="V416" s="17"/>
      <c r="W416" s="18"/>
      <c r="X416" s="17"/>
      <c r="Y416" s="18"/>
      <c r="Z416" s="17"/>
      <c r="AA416" s="17"/>
      <c r="AB416" s="17"/>
      <c r="AC416" s="17"/>
      <c r="AD416" s="17" t="s">
        <v>2205</v>
      </c>
      <c r="AE416" s="17" t="s">
        <v>2206</v>
      </c>
      <c r="AF416" s="17" t="s">
        <v>2207</v>
      </c>
      <c r="AG416" s="17" t="s">
        <v>111</v>
      </c>
      <c r="AH416" s="19">
        <v>77056</v>
      </c>
      <c r="AI416" s="17" t="s">
        <v>254</v>
      </c>
      <c r="AJ416" s="17" t="s">
        <v>254</v>
      </c>
      <c r="AK416" s="18">
        <v>76</v>
      </c>
      <c r="AL416" s="18">
        <v>104</v>
      </c>
      <c r="AM416" s="18">
        <v>7904</v>
      </c>
      <c r="AN416" s="17" t="s">
        <v>103</v>
      </c>
      <c r="AO416" s="12"/>
      <c r="AP416" s="20">
        <v>0</v>
      </c>
      <c r="AQ416" s="17" t="s">
        <v>128</v>
      </c>
      <c r="AR416" s="17" t="s">
        <v>129</v>
      </c>
      <c r="AS416" s="17" t="s">
        <v>2208</v>
      </c>
      <c r="AT416" s="17" t="s">
        <v>130</v>
      </c>
      <c r="AU416" s="17" t="s">
        <v>131</v>
      </c>
      <c r="AV416" s="17" t="s">
        <v>132</v>
      </c>
      <c r="AW416" s="17" t="s">
        <v>133</v>
      </c>
      <c r="AX416" s="17" t="s">
        <v>134</v>
      </c>
      <c r="AY416" s="17" t="s">
        <v>133</v>
      </c>
      <c r="AZ416" s="17" t="s">
        <v>2209</v>
      </c>
      <c r="BA416" s="17" t="s">
        <v>103</v>
      </c>
      <c r="BB416" s="21">
        <v>436</v>
      </c>
      <c r="BC416" s="18">
        <v>4</v>
      </c>
      <c r="BD416" s="18">
        <v>38</v>
      </c>
      <c r="BE416" s="18">
        <v>6</v>
      </c>
      <c r="BF416" s="18">
        <v>133</v>
      </c>
      <c r="BG416" s="18">
        <v>17</v>
      </c>
      <c r="BH416" s="18">
        <v>5</v>
      </c>
      <c r="BI416" s="18">
        <v>29.749949999999998</v>
      </c>
      <c r="BJ416" s="18">
        <v>-95.469025500000001</v>
      </c>
    </row>
    <row r="417" spans="1:62" x14ac:dyDescent="0.3">
      <c r="A417" s="16">
        <v>45269</v>
      </c>
      <c r="B417" s="11">
        <v>82061</v>
      </c>
      <c r="C417" s="11"/>
      <c r="D417" s="11">
        <v>82061</v>
      </c>
      <c r="E417" s="17" t="s">
        <v>21</v>
      </c>
      <c r="F417" s="17" t="s">
        <v>103</v>
      </c>
      <c r="G417" s="17" t="s">
        <v>17</v>
      </c>
      <c r="H417" s="17"/>
      <c r="I417" s="18">
        <v>1206</v>
      </c>
      <c r="J417" s="18">
        <v>1230</v>
      </c>
      <c r="K417" s="18">
        <v>0</v>
      </c>
      <c r="L417" s="11"/>
      <c r="M417" s="11"/>
      <c r="N417" s="17" t="s">
        <v>104</v>
      </c>
      <c r="O417" s="17" t="s">
        <v>104</v>
      </c>
      <c r="P417" s="16"/>
      <c r="Q417" s="16"/>
      <c r="R417" s="17"/>
      <c r="S417" s="17"/>
      <c r="T417" s="17"/>
      <c r="U417" s="17"/>
      <c r="V417" s="17"/>
      <c r="W417" s="18"/>
      <c r="X417" s="17"/>
      <c r="Y417" s="18"/>
      <c r="Z417" s="17"/>
      <c r="AA417" s="17"/>
      <c r="AB417" s="17"/>
      <c r="AC417" s="17"/>
      <c r="AD417" s="17" t="s">
        <v>1583</v>
      </c>
      <c r="AE417" s="17" t="s">
        <v>1584</v>
      </c>
      <c r="AF417" s="17" t="s">
        <v>1585</v>
      </c>
      <c r="AG417" s="17" t="s">
        <v>111</v>
      </c>
      <c r="AH417" s="19">
        <v>77056</v>
      </c>
      <c r="AI417" s="17" t="s">
        <v>254</v>
      </c>
      <c r="AJ417" s="17" t="s">
        <v>254</v>
      </c>
      <c r="AK417" s="11"/>
      <c r="AL417" s="11"/>
      <c r="AM417" s="18">
        <f>AK417*AL417</f>
        <v>0</v>
      </c>
      <c r="AN417" s="17" t="s">
        <v>103</v>
      </c>
      <c r="AO417" s="12"/>
      <c r="AP417" s="20">
        <v>0</v>
      </c>
      <c r="AQ417" s="17" t="s">
        <v>128</v>
      </c>
      <c r="AR417" s="17" t="s">
        <v>129</v>
      </c>
      <c r="AS417" s="17" t="s">
        <v>1586</v>
      </c>
      <c r="AT417" s="17" t="s">
        <v>130</v>
      </c>
      <c r="AU417" s="17" t="s">
        <v>1587</v>
      </c>
      <c r="AV417" s="17" t="s">
        <v>132</v>
      </c>
      <c r="AW417" s="17" t="s">
        <v>133</v>
      </c>
      <c r="AX417" s="17" t="s">
        <v>134</v>
      </c>
      <c r="AY417" s="17" t="s">
        <v>133</v>
      </c>
      <c r="AZ417" s="17" t="s">
        <v>1588</v>
      </c>
      <c r="BA417" s="17" t="s">
        <v>103</v>
      </c>
      <c r="BB417" s="21">
        <v>569</v>
      </c>
      <c r="BC417" s="18">
        <v>4</v>
      </c>
      <c r="BD417" s="18">
        <v>7</v>
      </c>
      <c r="BE417" s="18">
        <v>4</v>
      </c>
      <c r="BF417" s="18">
        <v>134</v>
      </c>
      <c r="BG417" s="18">
        <v>17</v>
      </c>
      <c r="BH417" s="18">
        <v>5</v>
      </c>
      <c r="BI417" s="18">
        <v>29.737382799999999</v>
      </c>
      <c r="BJ417" s="18">
        <v>-95.4727587</v>
      </c>
    </row>
    <row r="418" spans="1:62" x14ac:dyDescent="0.3">
      <c r="A418" s="16">
        <v>45237</v>
      </c>
      <c r="B418" s="18">
        <v>82062</v>
      </c>
      <c r="C418" s="18"/>
      <c r="D418" s="18">
        <v>82062</v>
      </c>
      <c r="E418" s="17" t="s">
        <v>21</v>
      </c>
      <c r="F418" s="17" t="s">
        <v>103</v>
      </c>
      <c r="G418" s="17" t="s">
        <v>11</v>
      </c>
      <c r="H418" s="17"/>
      <c r="I418" s="18">
        <v>951</v>
      </c>
      <c r="J418" s="18">
        <v>3063</v>
      </c>
      <c r="K418" s="18">
        <v>42841</v>
      </c>
      <c r="L418" s="11"/>
      <c r="M418" s="11"/>
      <c r="N418" s="17" t="s">
        <v>105</v>
      </c>
      <c r="O418" s="17" t="s">
        <v>105</v>
      </c>
      <c r="P418" s="16"/>
      <c r="Q418" s="16"/>
      <c r="R418" s="17"/>
      <c r="S418" s="17"/>
      <c r="T418" s="17"/>
      <c r="U418" s="17"/>
      <c r="V418" s="17"/>
      <c r="W418" s="18"/>
      <c r="X418" s="17"/>
      <c r="Y418" s="18"/>
      <c r="Z418" s="17"/>
      <c r="AA418" s="17"/>
      <c r="AB418" s="17"/>
      <c r="AC418" s="17"/>
      <c r="AD418" s="17" t="s">
        <v>436</v>
      </c>
      <c r="AE418" s="17" t="s">
        <v>437</v>
      </c>
      <c r="AF418" s="17" t="s">
        <v>438</v>
      </c>
      <c r="AG418" s="17" t="s">
        <v>111</v>
      </c>
      <c r="AH418" s="22" t="s">
        <v>439</v>
      </c>
      <c r="AI418" s="17" t="s">
        <v>440</v>
      </c>
      <c r="AJ418" s="17" t="s">
        <v>440</v>
      </c>
      <c r="AK418" s="18">
        <v>32</v>
      </c>
      <c r="AL418" s="18">
        <v>25</v>
      </c>
      <c r="AM418" s="18">
        <v>800</v>
      </c>
      <c r="AN418" s="17" t="s">
        <v>113</v>
      </c>
      <c r="AO418" s="20">
        <v>0</v>
      </c>
      <c r="AP418" s="20">
        <v>0</v>
      </c>
      <c r="AQ418" s="17" t="s">
        <v>441</v>
      </c>
      <c r="AR418" s="17" t="s">
        <v>442</v>
      </c>
      <c r="AS418" s="17" t="s">
        <v>443</v>
      </c>
      <c r="AT418" s="17" t="s">
        <v>444</v>
      </c>
      <c r="AU418" s="17" t="s">
        <v>445</v>
      </c>
      <c r="AV418" s="17" t="s">
        <v>132</v>
      </c>
      <c r="AW418" s="17" t="s">
        <v>446</v>
      </c>
      <c r="AX418" s="17" t="s">
        <v>134</v>
      </c>
      <c r="AY418" s="17" t="s">
        <v>446</v>
      </c>
      <c r="AZ418" s="17" t="s">
        <v>447</v>
      </c>
      <c r="BA418" s="17" t="s">
        <v>103</v>
      </c>
      <c r="BB418" s="21">
        <v>440</v>
      </c>
      <c r="BC418" s="18">
        <v>3</v>
      </c>
      <c r="BD418" s="18">
        <v>38</v>
      </c>
      <c r="BE418" s="18">
        <v>6</v>
      </c>
      <c r="BF418" s="18">
        <v>133</v>
      </c>
      <c r="BG418" s="18">
        <v>7</v>
      </c>
      <c r="BH418" s="18">
        <v>5</v>
      </c>
      <c r="BI418" s="18">
        <v>29.775348900000001</v>
      </c>
      <c r="BJ418" s="18">
        <v>-95.539436199999997</v>
      </c>
    </row>
    <row r="419" spans="1:62" x14ac:dyDescent="0.3">
      <c r="A419" s="16">
        <v>45237</v>
      </c>
      <c r="B419" s="18">
        <v>81063</v>
      </c>
      <c r="C419" s="18"/>
      <c r="D419" s="18">
        <v>82063</v>
      </c>
      <c r="E419" s="17" t="s">
        <v>21</v>
      </c>
      <c r="F419" s="17"/>
      <c r="G419" s="17" t="s">
        <v>10</v>
      </c>
      <c r="H419" s="17" t="s">
        <v>10</v>
      </c>
      <c r="I419" s="18">
        <v>384840</v>
      </c>
      <c r="J419" s="18">
        <v>3103</v>
      </c>
      <c r="K419" s="18">
        <v>43494</v>
      </c>
      <c r="L419" s="18">
        <v>3103</v>
      </c>
      <c r="M419" s="18">
        <v>43494</v>
      </c>
      <c r="N419" s="17" t="s">
        <v>104</v>
      </c>
      <c r="O419" s="17" t="s">
        <v>104</v>
      </c>
      <c r="P419" s="16"/>
      <c r="Q419" s="16"/>
      <c r="R419" s="17"/>
      <c r="S419" s="17"/>
      <c r="T419" s="17"/>
      <c r="U419" s="17"/>
      <c r="V419" s="17"/>
      <c r="W419" s="18"/>
      <c r="X419" s="17"/>
      <c r="Y419" s="18"/>
      <c r="Z419" s="17"/>
      <c r="AA419" s="17"/>
      <c r="AB419" s="17"/>
      <c r="AC419" s="17"/>
      <c r="AD419" s="17" t="s">
        <v>230</v>
      </c>
      <c r="AE419" s="17" t="s">
        <v>231</v>
      </c>
      <c r="AF419" s="17" t="s">
        <v>232</v>
      </c>
      <c r="AG419" s="17" t="s">
        <v>111</v>
      </c>
      <c r="AH419" s="19">
        <v>77082</v>
      </c>
      <c r="AI419" s="17" t="s">
        <v>233</v>
      </c>
      <c r="AJ419" s="17" t="s">
        <v>233</v>
      </c>
      <c r="AK419" s="18">
        <v>40</v>
      </c>
      <c r="AL419" s="18">
        <v>77</v>
      </c>
      <c r="AM419" s="18">
        <v>3080</v>
      </c>
      <c r="AN419" s="17" t="s">
        <v>113</v>
      </c>
      <c r="AO419" s="20">
        <v>0</v>
      </c>
      <c r="AP419" s="20">
        <v>0</v>
      </c>
      <c r="AQ419" s="17" t="s">
        <v>226</v>
      </c>
      <c r="AR419" s="17" t="s">
        <v>203</v>
      </c>
      <c r="AS419" s="17" t="s">
        <v>234</v>
      </c>
      <c r="AT419" s="17" t="s">
        <v>205</v>
      </c>
      <c r="AU419" s="17" t="s">
        <v>206</v>
      </c>
      <c r="AV419" s="17" t="s">
        <v>235</v>
      </c>
      <c r="AW419" s="17" t="s">
        <v>207</v>
      </c>
      <c r="AX419" s="17" t="s">
        <v>134</v>
      </c>
      <c r="AY419" s="17" t="s">
        <v>207</v>
      </c>
      <c r="AZ419" s="17" t="s">
        <v>208</v>
      </c>
      <c r="BA419" s="17" t="s">
        <v>103</v>
      </c>
      <c r="BB419" s="21">
        <v>1067</v>
      </c>
      <c r="BC419" s="18">
        <v>4</v>
      </c>
      <c r="BD419" s="18">
        <v>7</v>
      </c>
      <c r="BE419" s="18">
        <v>8</v>
      </c>
      <c r="BF419" s="18">
        <v>149</v>
      </c>
      <c r="BG419" s="18">
        <v>17</v>
      </c>
      <c r="BH419" s="18">
        <v>5</v>
      </c>
      <c r="BI419" s="18">
        <v>29.711394169999998</v>
      </c>
      <c r="BJ419" s="18">
        <v>-95.596952782000002</v>
      </c>
    </row>
    <row r="420" spans="1:62" x14ac:dyDescent="0.3">
      <c r="A420" s="16">
        <v>45237</v>
      </c>
      <c r="B420" s="11">
        <v>82048</v>
      </c>
      <c r="C420" s="11"/>
      <c r="D420" s="11">
        <v>82067</v>
      </c>
      <c r="E420" s="17" t="s">
        <v>21</v>
      </c>
      <c r="F420" s="17" t="s">
        <v>103</v>
      </c>
      <c r="G420" s="17" t="s">
        <v>10</v>
      </c>
      <c r="H420" s="17"/>
      <c r="I420" s="18">
        <v>384794</v>
      </c>
      <c r="J420" s="18">
        <v>2286</v>
      </c>
      <c r="K420" s="18">
        <v>43300</v>
      </c>
      <c r="L420" s="11"/>
      <c r="M420" s="11"/>
      <c r="N420" s="17" t="s">
        <v>105</v>
      </c>
      <c r="O420" s="17" t="s">
        <v>105</v>
      </c>
      <c r="P420" s="16"/>
      <c r="Q420" s="16"/>
      <c r="R420" s="17"/>
      <c r="S420" s="17"/>
      <c r="T420" s="17"/>
      <c r="U420" s="17"/>
      <c r="V420" s="17"/>
      <c r="W420" s="18"/>
      <c r="X420" s="17"/>
      <c r="Y420" s="18"/>
      <c r="Z420" s="17"/>
      <c r="AA420" s="17"/>
      <c r="AB420" s="17"/>
      <c r="AC420" s="17"/>
      <c r="AD420" s="17" t="s">
        <v>1602</v>
      </c>
      <c r="AE420" s="17" t="s">
        <v>1603</v>
      </c>
      <c r="AF420" s="17" t="s">
        <v>1604</v>
      </c>
      <c r="AG420" s="17" t="s">
        <v>111</v>
      </c>
      <c r="AH420" s="19">
        <v>77094</v>
      </c>
      <c r="AI420" s="17" t="s">
        <v>1605</v>
      </c>
      <c r="AJ420" s="17" t="s">
        <v>1605</v>
      </c>
      <c r="AK420" s="18">
        <v>51</v>
      </c>
      <c r="AL420" s="18">
        <v>83</v>
      </c>
      <c r="AM420" s="18">
        <v>4233</v>
      </c>
      <c r="AN420" s="17" t="s">
        <v>113</v>
      </c>
      <c r="AO420" s="20">
        <v>0</v>
      </c>
      <c r="AP420" s="20">
        <v>0</v>
      </c>
      <c r="AQ420" s="17" t="s">
        <v>1606</v>
      </c>
      <c r="AR420" s="17" t="s">
        <v>1607</v>
      </c>
      <c r="AS420" s="17" t="s">
        <v>1608</v>
      </c>
      <c r="AT420" s="17" t="s">
        <v>1609</v>
      </c>
      <c r="AU420" s="17" t="s">
        <v>1610</v>
      </c>
      <c r="AV420" s="17" t="s">
        <v>197</v>
      </c>
      <c r="AW420" s="17" t="s">
        <v>120</v>
      </c>
      <c r="AX420" s="17" t="s">
        <v>120</v>
      </c>
      <c r="AY420" s="17" t="s">
        <v>121</v>
      </c>
      <c r="AZ420" s="17" t="s">
        <v>103</v>
      </c>
      <c r="BA420" s="17" t="s">
        <v>103</v>
      </c>
      <c r="BB420" s="21">
        <v>772</v>
      </c>
      <c r="BC420" s="18">
        <v>4</v>
      </c>
      <c r="BD420" s="18">
        <v>38</v>
      </c>
      <c r="BE420" s="18">
        <v>8</v>
      </c>
      <c r="BF420" s="18">
        <v>132</v>
      </c>
      <c r="BG420" s="18">
        <v>17</v>
      </c>
      <c r="BH420" s="18">
        <v>5</v>
      </c>
      <c r="BI420" s="18">
        <v>29.761172999999999</v>
      </c>
      <c r="BJ420" s="18">
        <v>-95.703070499999995</v>
      </c>
    </row>
    <row r="421" spans="1:62" x14ac:dyDescent="0.3">
      <c r="A421" s="16">
        <v>45269</v>
      </c>
      <c r="B421" s="11">
        <v>81042</v>
      </c>
      <c r="C421" s="11"/>
      <c r="D421" s="11">
        <v>82070</v>
      </c>
      <c r="E421" s="17" t="s">
        <v>21</v>
      </c>
      <c r="F421" s="17"/>
      <c r="G421" s="17" t="s">
        <v>11</v>
      </c>
      <c r="H421" s="17" t="s">
        <v>11</v>
      </c>
      <c r="I421" s="18">
        <v>385045</v>
      </c>
      <c r="J421" s="18">
        <v>2702</v>
      </c>
      <c r="K421" s="18">
        <v>44153</v>
      </c>
      <c r="L421" s="18">
        <v>2702</v>
      </c>
      <c r="M421" s="18">
        <v>44153</v>
      </c>
      <c r="N421" s="17" t="s">
        <v>104</v>
      </c>
      <c r="O421" s="17" t="s">
        <v>105</v>
      </c>
      <c r="P421" s="16"/>
      <c r="Q421" s="16"/>
      <c r="R421" s="17"/>
      <c r="S421" s="17"/>
      <c r="T421" s="17"/>
      <c r="U421" s="17"/>
      <c r="V421" s="17"/>
      <c r="W421" s="18"/>
      <c r="X421" s="17"/>
      <c r="Y421" s="18"/>
      <c r="Z421" s="17"/>
      <c r="AA421" s="17"/>
      <c r="AB421" s="17"/>
      <c r="AC421" s="17"/>
      <c r="AD421" s="17" t="s">
        <v>746</v>
      </c>
      <c r="AE421" s="17" t="s">
        <v>747</v>
      </c>
      <c r="AF421" s="17" t="s">
        <v>748</v>
      </c>
      <c r="AG421" s="17" t="s">
        <v>749</v>
      </c>
      <c r="AH421" s="19">
        <v>77494</v>
      </c>
      <c r="AI421" s="17" t="s">
        <v>750</v>
      </c>
      <c r="AJ421" s="17" t="s">
        <v>750</v>
      </c>
      <c r="AK421" s="18">
        <v>47</v>
      </c>
      <c r="AL421" s="18">
        <v>25</v>
      </c>
      <c r="AM421" s="18">
        <v>1175</v>
      </c>
      <c r="AN421" s="17" t="s">
        <v>113</v>
      </c>
      <c r="AO421" s="20">
        <v>600</v>
      </c>
      <c r="AP421" s="20">
        <v>7800</v>
      </c>
      <c r="AQ421" s="17" t="s">
        <v>751</v>
      </c>
      <c r="AR421" s="17" t="s">
        <v>752</v>
      </c>
      <c r="AS421" s="17" t="s">
        <v>753</v>
      </c>
      <c r="AT421" s="17" t="s">
        <v>103</v>
      </c>
      <c r="AU421" s="17" t="s">
        <v>754</v>
      </c>
      <c r="AV421" s="17" t="s">
        <v>479</v>
      </c>
      <c r="AW421" s="17" t="s">
        <v>120</v>
      </c>
      <c r="AX421" s="17" t="s">
        <v>120</v>
      </c>
      <c r="AY421" s="17" t="s">
        <v>121</v>
      </c>
      <c r="AZ421" s="17" t="s">
        <v>103</v>
      </c>
      <c r="BA421" s="17" t="s">
        <v>103</v>
      </c>
      <c r="BB421" s="21">
        <v>1111</v>
      </c>
      <c r="BC421" s="18">
        <v>4</v>
      </c>
      <c r="BD421" s="18">
        <v>22</v>
      </c>
      <c r="BE421" s="18">
        <v>8</v>
      </c>
      <c r="BF421" s="18">
        <v>132</v>
      </c>
      <c r="BG421" s="18">
        <v>17</v>
      </c>
      <c r="BH421" s="18">
        <v>5</v>
      </c>
      <c r="BI421" s="18">
        <v>29.781476999999999</v>
      </c>
      <c r="BJ421" s="18">
        <v>-95.782234500000001</v>
      </c>
    </row>
    <row r="422" spans="1:62" x14ac:dyDescent="0.3">
      <c r="A422" s="16">
        <v>45269</v>
      </c>
      <c r="B422" s="11">
        <v>82072</v>
      </c>
      <c r="C422" s="11"/>
      <c r="D422" s="11">
        <v>82072</v>
      </c>
      <c r="E422" s="17" t="s">
        <v>21</v>
      </c>
      <c r="F422" s="17" t="s">
        <v>103</v>
      </c>
      <c r="G422" s="17" t="s">
        <v>11</v>
      </c>
      <c r="H422" s="17"/>
      <c r="I422" s="18">
        <v>939</v>
      </c>
      <c r="J422" s="18">
        <v>1438</v>
      </c>
      <c r="K422" s="18">
        <v>42798</v>
      </c>
      <c r="L422" s="11"/>
      <c r="M422" s="11"/>
      <c r="N422" s="17" t="s">
        <v>105</v>
      </c>
      <c r="O422" s="17" t="s">
        <v>105</v>
      </c>
      <c r="P422" s="16"/>
      <c r="Q422" s="16"/>
      <c r="R422" s="17"/>
      <c r="S422" s="17"/>
      <c r="T422" s="17"/>
      <c r="U422" s="17"/>
      <c r="V422" s="17"/>
      <c r="W422" s="18"/>
      <c r="X422" s="17"/>
      <c r="Y422" s="18"/>
      <c r="Z422" s="17"/>
      <c r="AA422" s="17"/>
      <c r="AB422" s="17"/>
      <c r="AC422" s="17"/>
      <c r="AD422" s="17" t="s">
        <v>869</v>
      </c>
      <c r="AE422" s="17" t="s">
        <v>870</v>
      </c>
      <c r="AF422" s="17" t="s">
        <v>871</v>
      </c>
      <c r="AG422" s="17" t="s">
        <v>111</v>
      </c>
      <c r="AH422" s="22" t="s">
        <v>872</v>
      </c>
      <c r="AI422" s="17" t="s">
        <v>873</v>
      </c>
      <c r="AJ422" s="17" t="s">
        <v>873</v>
      </c>
      <c r="AK422" s="18">
        <v>41</v>
      </c>
      <c r="AL422" s="18">
        <v>25</v>
      </c>
      <c r="AM422" s="18">
        <v>1025</v>
      </c>
      <c r="AN422" s="17" t="s">
        <v>113</v>
      </c>
      <c r="AO422" s="20">
        <v>0</v>
      </c>
      <c r="AP422" s="20">
        <v>0</v>
      </c>
      <c r="AQ422" s="17" t="s">
        <v>441</v>
      </c>
      <c r="AR422" s="17" t="s">
        <v>442</v>
      </c>
      <c r="AS422" s="17" t="s">
        <v>443</v>
      </c>
      <c r="AT422" s="17" t="s">
        <v>874</v>
      </c>
      <c r="AU422" s="17" t="s">
        <v>445</v>
      </c>
      <c r="AV422" s="17" t="s">
        <v>132</v>
      </c>
      <c r="AW422" s="17" t="s">
        <v>446</v>
      </c>
      <c r="AX422" s="17" t="s">
        <v>134</v>
      </c>
      <c r="AY422" s="17" t="s">
        <v>446</v>
      </c>
      <c r="AZ422" s="17" t="s">
        <v>875</v>
      </c>
      <c r="BA422" s="17" t="s">
        <v>103</v>
      </c>
      <c r="BB422" s="21">
        <v>440</v>
      </c>
      <c r="BC422" s="18">
        <v>3</v>
      </c>
      <c r="BD422" s="18">
        <v>38</v>
      </c>
      <c r="BE422" s="18">
        <v>6</v>
      </c>
      <c r="BF422" s="18">
        <v>133</v>
      </c>
      <c r="BG422" s="18">
        <v>7</v>
      </c>
      <c r="BH422" s="18">
        <v>5</v>
      </c>
      <c r="BI422" s="18">
        <v>29.764448999999999</v>
      </c>
      <c r="BJ422" s="18">
        <v>-95.543414999999996</v>
      </c>
    </row>
    <row r="423" spans="1:62" x14ac:dyDescent="0.3">
      <c r="A423" s="16">
        <v>45269</v>
      </c>
      <c r="B423" s="11">
        <v>82073</v>
      </c>
      <c r="C423" s="11"/>
      <c r="D423" s="11">
        <v>82073</v>
      </c>
      <c r="E423" s="17" t="s">
        <v>21</v>
      </c>
      <c r="F423" s="17" t="s">
        <v>103</v>
      </c>
      <c r="G423" s="17" t="s">
        <v>11</v>
      </c>
      <c r="H423" s="17"/>
      <c r="I423" s="18">
        <v>385205</v>
      </c>
      <c r="J423" s="18">
        <v>3096</v>
      </c>
      <c r="K423" s="18">
        <v>44497</v>
      </c>
      <c r="L423" s="11"/>
      <c r="M423" s="11"/>
      <c r="N423" s="17" t="s">
        <v>104</v>
      </c>
      <c r="O423" s="17" t="s">
        <v>104</v>
      </c>
      <c r="P423" s="16"/>
      <c r="Q423" s="16"/>
      <c r="R423" s="17"/>
      <c r="S423" s="17"/>
      <c r="T423" s="17"/>
      <c r="U423" s="17"/>
      <c r="V423" s="17"/>
      <c r="W423" s="18"/>
      <c r="X423" s="17"/>
      <c r="Y423" s="18"/>
      <c r="Z423" s="17"/>
      <c r="AA423" s="17"/>
      <c r="AB423" s="17"/>
      <c r="AC423" s="17"/>
      <c r="AD423" s="17" t="s">
        <v>256</v>
      </c>
      <c r="AE423" s="17" t="s">
        <v>3796</v>
      </c>
      <c r="AF423" s="17" t="s">
        <v>3754</v>
      </c>
      <c r="AG423" s="17" t="s">
        <v>111</v>
      </c>
      <c r="AH423" s="19">
        <v>77082</v>
      </c>
      <c r="AI423" s="17" t="s">
        <v>3797</v>
      </c>
      <c r="AJ423" s="17" t="s">
        <v>3797</v>
      </c>
      <c r="AK423" s="18">
        <v>54</v>
      </c>
      <c r="AL423" s="18">
        <v>54</v>
      </c>
      <c r="AM423" s="18">
        <v>2916</v>
      </c>
      <c r="AN423" s="17" t="s">
        <v>3798</v>
      </c>
      <c r="AO423" s="20">
        <v>0</v>
      </c>
      <c r="AP423" s="20">
        <v>0</v>
      </c>
      <c r="AQ423" s="17" t="s">
        <v>3799</v>
      </c>
      <c r="AR423" s="17" t="s">
        <v>3800</v>
      </c>
      <c r="AS423" s="17" t="s">
        <v>3801</v>
      </c>
      <c r="AT423" s="17" t="s">
        <v>3802</v>
      </c>
      <c r="AU423" s="17" t="s">
        <v>3803</v>
      </c>
      <c r="AV423" s="17" t="s">
        <v>3804</v>
      </c>
      <c r="AW423" s="17" t="s">
        <v>120</v>
      </c>
      <c r="AX423" s="17" t="s">
        <v>120</v>
      </c>
      <c r="AY423" s="17" t="s">
        <v>121</v>
      </c>
      <c r="AZ423" s="17" t="s">
        <v>103</v>
      </c>
      <c r="BA423" s="17" t="s">
        <v>103</v>
      </c>
      <c r="BB423" s="21">
        <v>706</v>
      </c>
      <c r="BC423" s="18">
        <v>4</v>
      </c>
      <c r="BD423" s="18">
        <v>7</v>
      </c>
      <c r="BE423" s="18">
        <v>8</v>
      </c>
      <c r="BF423" s="18">
        <v>149</v>
      </c>
      <c r="BG423" s="18">
        <v>13</v>
      </c>
      <c r="BH423" s="18">
        <v>5</v>
      </c>
      <c r="BI423" s="18">
        <v>29.731794600000001</v>
      </c>
      <c r="BJ423" s="18">
        <v>-95.595699199999999</v>
      </c>
    </row>
    <row r="424" spans="1:62" x14ac:dyDescent="0.3">
      <c r="A424" s="16">
        <v>45237</v>
      </c>
      <c r="B424" s="18">
        <v>82074</v>
      </c>
      <c r="C424" s="18" t="s">
        <v>2475</v>
      </c>
      <c r="D424" s="18">
        <v>82074</v>
      </c>
      <c r="E424" s="17" t="s">
        <v>21</v>
      </c>
      <c r="F424" s="17" t="s">
        <v>103</v>
      </c>
      <c r="G424" s="17" t="s">
        <v>11</v>
      </c>
      <c r="H424" s="17" t="s">
        <v>103</v>
      </c>
      <c r="I424" s="18">
        <v>385177</v>
      </c>
      <c r="J424" s="18">
        <v>3026</v>
      </c>
      <c r="K424" s="18">
        <v>44442</v>
      </c>
      <c r="L424" s="11"/>
      <c r="M424" s="11"/>
      <c r="N424" s="17" t="s">
        <v>104</v>
      </c>
      <c r="O424" s="17" t="s">
        <v>104</v>
      </c>
      <c r="P424" s="16"/>
      <c r="Q424" s="16"/>
      <c r="R424" s="17"/>
      <c r="S424" s="17"/>
      <c r="T424" s="17"/>
      <c r="U424" s="17"/>
      <c r="V424" s="17"/>
      <c r="W424" s="18"/>
      <c r="X424" s="17"/>
      <c r="Y424" s="18"/>
      <c r="Z424" s="17"/>
      <c r="AA424" s="17"/>
      <c r="AB424" s="17"/>
      <c r="AC424" s="17"/>
      <c r="AD424" s="17" t="s">
        <v>568</v>
      </c>
      <c r="AE424" s="17" t="s">
        <v>569</v>
      </c>
      <c r="AF424" s="17" t="s">
        <v>570</v>
      </c>
      <c r="AG424" s="17" t="s">
        <v>111</v>
      </c>
      <c r="AH424" s="19">
        <v>77079</v>
      </c>
      <c r="AI424" s="17" t="s">
        <v>148</v>
      </c>
      <c r="AJ424" s="17" t="s">
        <v>148</v>
      </c>
      <c r="AK424" s="18">
        <v>36</v>
      </c>
      <c r="AL424" s="18">
        <v>20</v>
      </c>
      <c r="AM424" s="18">
        <v>720</v>
      </c>
      <c r="AN424" s="17" t="s">
        <v>113</v>
      </c>
      <c r="AO424" s="12"/>
      <c r="AP424" s="20">
        <v>0</v>
      </c>
      <c r="AQ424" s="17" t="s">
        <v>571</v>
      </c>
      <c r="AR424" s="17" t="s">
        <v>572</v>
      </c>
      <c r="AS424" s="17" t="s">
        <v>573</v>
      </c>
      <c r="AT424" s="17" t="s">
        <v>103</v>
      </c>
      <c r="AU424" s="17" t="s">
        <v>3805</v>
      </c>
      <c r="AV424" s="17" t="s">
        <v>479</v>
      </c>
      <c r="AW424" s="17" t="s">
        <v>120</v>
      </c>
      <c r="AX424" s="17" t="s">
        <v>120</v>
      </c>
      <c r="AY424" s="17" t="s">
        <v>121</v>
      </c>
      <c r="AZ424" s="17" t="s">
        <v>103</v>
      </c>
      <c r="BA424" s="17" t="s">
        <v>103</v>
      </c>
      <c r="BB424" s="21">
        <v>483</v>
      </c>
      <c r="BC424" s="18">
        <v>4</v>
      </c>
      <c r="BD424" s="18">
        <v>38</v>
      </c>
      <c r="BE424" s="18">
        <v>6</v>
      </c>
      <c r="BF424" s="18">
        <v>133</v>
      </c>
      <c r="BG424" s="18">
        <v>7</v>
      </c>
      <c r="BH424" s="18">
        <v>5</v>
      </c>
      <c r="BI424" s="18">
        <v>29.783197099999999</v>
      </c>
      <c r="BJ424" s="18">
        <v>-95.604949300000001</v>
      </c>
    </row>
    <row r="425" spans="1:62" x14ac:dyDescent="0.3">
      <c r="A425" s="11"/>
      <c r="B425" s="11">
        <v>82075</v>
      </c>
      <c r="C425" s="11" t="s">
        <v>2475</v>
      </c>
      <c r="D425" s="11">
        <v>82075</v>
      </c>
      <c r="E425" s="17" t="s">
        <v>21</v>
      </c>
      <c r="F425" s="17" t="s">
        <v>103</v>
      </c>
      <c r="G425" s="17" t="s">
        <v>10</v>
      </c>
      <c r="H425" s="17" t="s">
        <v>103</v>
      </c>
      <c r="I425" s="18">
        <v>27</v>
      </c>
      <c r="J425" s="18">
        <v>1345</v>
      </c>
      <c r="K425" s="18">
        <v>42945</v>
      </c>
      <c r="L425" s="11"/>
      <c r="M425" s="11"/>
      <c r="N425" s="17" t="s">
        <v>104</v>
      </c>
      <c r="O425" s="17" t="s">
        <v>104</v>
      </c>
      <c r="P425" s="16"/>
      <c r="Q425" s="16"/>
      <c r="R425" s="17"/>
      <c r="S425" s="17"/>
      <c r="T425" s="17"/>
      <c r="U425" s="17"/>
      <c r="V425" s="17"/>
      <c r="W425" s="18"/>
      <c r="X425" s="17"/>
      <c r="Y425" s="18"/>
      <c r="Z425" s="17"/>
      <c r="AA425" s="17"/>
      <c r="AB425" s="17"/>
      <c r="AC425" s="17"/>
      <c r="AD425" s="17" t="s">
        <v>3806</v>
      </c>
      <c r="AE425" s="17" t="s">
        <v>3807</v>
      </c>
      <c r="AF425" s="17" t="s">
        <v>3808</v>
      </c>
      <c r="AG425" s="17" t="s">
        <v>111</v>
      </c>
      <c r="AH425" s="22" t="s">
        <v>3809</v>
      </c>
      <c r="AI425" s="17" t="s">
        <v>3810</v>
      </c>
      <c r="AJ425" s="17" t="s">
        <v>3810</v>
      </c>
      <c r="AK425" s="18">
        <v>40</v>
      </c>
      <c r="AL425" s="18">
        <v>40</v>
      </c>
      <c r="AM425" s="18">
        <v>1600</v>
      </c>
      <c r="AN425" s="17" t="s">
        <v>113</v>
      </c>
      <c r="AO425" s="20">
        <v>0</v>
      </c>
      <c r="AP425" s="20">
        <v>0</v>
      </c>
      <c r="AQ425" s="17" t="s">
        <v>202</v>
      </c>
      <c r="AR425" s="17" t="s">
        <v>3811</v>
      </c>
      <c r="AS425" s="17" t="s">
        <v>3812</v>
      </c>
      <c r="AT425" s="17" t="s">
        <v>205</v>
      </c>
      <c r="AU425" s="17" t="s">
        <v>206</v>
      </c>
      <c r="AV425" s="17" t="s">
        <v>132</v>
      </c>
      <c r="AW425" s="17" t="s">
        <v>207</v>
      </c>
      <c r="AX425" s="17" t="s">
        <v>134</v>
      </c>
      <c r="AY425" s="17" t="s">
        <v>207</v>
      </c>
      <c r="AZ425" s="17" t="s">
        <v>208</v>
      </c>
      <c r="BA425" s="17" t="s">
        <v>103</v>
      </c>
      <c r="BB425" s="21">
        <v>566</v>
      </c>
      <c r="BC425" s="18">
        <v>4</v>
      </c>
      <c r="BD425" s="18">
        <v>7</v>
      </c>
      <c r="BE425" s="18">
        <v>8</v>
      </c>
      <c r="BF425" s="18">
        <v>137</v>
      </c>
      <c r="BG425" s="18">
        <v>13</v>
      </c>
      <c r="BH425" s="18">
        <v>5</v>
      </c>
      <c r="BI425" s="18">
        <v>29.724620000000002</v>
      </c>
      <c r="BJ425" s="18">
        <v>-95.544830000000005</v>
      </c>
    </row>
    <row r="426" spans="1:62" x14ac:dyDescent="0.3">
      <c r="A426" s="16">
        <v>45269</v>
      </c>
      <c r="B426" s="18">
        <v>82027</v>
      </c>
      <c r="C426" s="18" t="s">
        <v>2475</v>
      </c>
      <c r="D426" s="18">
        <v>82077</v>
      </c>
      <c r="E426" s="17" t="s">
        <v>21</v>
      </c>
      <c r="F426" s="17" t="s">
        <v>103</v>
      </c>
      <c r="G426" s="17" t="s">
        <v>13</v>
      </c>
      <c r="H426" s="17"/>
      <c r="I426" s="18">
        <v>385230</v>
      </c>
      <c r="J426" s="18">
        <v>3173</v>
      </c>
      <c r="K426" s="18">
        <v>44738</v>
      </c>
      <c r="L426" s="11"/>
      <c r="M426" s="11"/>
      <c r="N426" s="17" t="s">
        <v>105</v>
      </c>
      <c r="O426" s="17" t="s">
        <v>105</v>
      </c>
      <c r="P426" s="16"/>
      <c r="Q426" s="16"/>
      <c r="R426" s="17"/>
      <c r="S426" s="17"/>
      <c r="T426" s="17"/>
      <c r="U426" s="17"/>
      <c r="V426" s="17"/>
      <c r="W426" s="18"/>
      <c r="X426" s="17"/>
      <c r="Y426" s="18"/>
      <c r="Z426" s="17"/>
      <c r="AA426" s="17"/>
      <c r="AB426" s="17"/>
      <c r="AC426" s="17"/>
      <c r="AD426" s="17" t="s">
        <v>3813</v>
      </c>
      <c r="AE426" s="17" t="s">
        <v>3814</v>
      </c>
      <c r="AF426" s="17" t="s">
        <v>3815</v>
      </c>
      <c r="AG426" s="17" t="s">
        <v>111</v>
      </c>
      <c r="AH426" s="19">
        <v>77042</v>
      </c>
      <c r="AI426" s="17" t="s">
        <v>148</v>
      </c>
      <c r="AJ426" s="17" t="s">
        <v>148</v>
      </c>
      <c r="AK426" s="11">
        <v>18</v>
      </c>
      <c r="AL426" s="11">
        <v>31</v>
      </c>
      <c r="AM426" s="18">
        <f>AK426*AL426</f>
        <v>558</v>
      </c>
      <c r="AN426" s="17" t="s">
        <v>113</v>
      </c>
      <c r="AO426" s="20">
        <v>350</v>
      </c>
      <c r="AP426" s="20">
        <v>350</v>
      </c>
      <c r="AQ426" s="17" t="s">
        <v>3816</v>
      </c>
      <c r="AR426" s="17" t="s">
        <v>3817</v>
      </c>
      <c r="AS426" s="17" t="s">
        <v>3818</v>
      </c>
      <c r="AT426" s="17" t="s">
        <v>103</v>
      </c>
      <c r="AU426" s="17" t="s">
        <v>3819</v>
      </c>
      <c r="AV426" s="17" t="s">
        <v>479</v>
      </c>
      <c r="AW426" s="17" t="s">
        <v>120</v>
      </c>
      <c r="AX426" s="17" t="s">
        <v>120</v>
      </c>
      <c r="AY426" s="17" t="s">
        <v>121</v>
      </c>
      <c r="AZ426" s="17" t="s">
        <v>103</v>
      </c>
      <c r="BA426" s="17" t="s">
        <v>103</v>
      </c>
      <c r="BB426" s="21">
        <v>626</v>
      </c>
      <c r="BC426" s="18">
        <v>4</v>
      </c>
      <c r="BD426" s="18">
        <v>7</v>
      </c>
      <c r="BE426" s="18">
        <v>6</v>
      </c>
      <c r="BF426" s="18">
        <v>133</v>
      </c>
      <c r="BG426" s="18">
        <v>17</v>
      </c>
      <c r="BH426" s="18">
        <v>5</v>
      </c>
      <c r="BI426" s="18">
        <v>29.738321523939899</v>
      </c>
      <c r="BJ426" s="18">
        <v>-95.574823301578505</v>
      </c>
    </row>
    <row r="427" spans="1:62" x14ac:dyDescent="0.3">
      <c r="A427" s="16">
        <v>45237</v>
      </c>
      <c r="B427" s="11">
        <v>82058</v>
      </c>
      <c r="C427" s="11"/>
      <c r="D427" s="11">
        <v>82078</v>
      </c>
      <c r="E427" s="17" t="s">
        <v>21</v>
      </c>
      <c r="F427" s="17" t="s">
        <v>103</v>
      </c>
      <c r="G427" s="17" t="s">
        <v>13</v>
      </c>
      <c r="H427" s="17"/>
      <c r="I427" s="18">
        <v>385246</v>
      </c>
      <c r="J427" s="18">
        <v>3194</v>
      </c>
      <c r="K427" s="18">
        <v>44742</v>
      </c>
      <c r="L427" s="11"/>
      <c r="M427" s="11"/>
      <c r="N427" s="17" t="s">
        <v>105</v>
      </c>
      <c r="O427" s="17" t="s">
        <v>105</v>
      </c>
      <c r="P427" s="16"/>
      <c r="Q427" s="16"/>
      <c r="R427" s="17"/>
      <c r="S427" s="17"/>
      <c r="T427" s="17"/>
      <c r="U427" s="17"/>
      <c r="V427" s="17"/>
      <c r="W427" s="18"/>
      <c r="X427" s="17"/>
      <c r="Y427" s="18"/>
      <c r="Z427" s="17"/>
      <c r="AA427" s="17"/>
      <c r="AB427" s="17"/>
      <c r="AC427" s="17"/>
      <c r="AD427" s="17" t="s">
        <v>731</v>
      </c>
      <c r="AE427" s="17" t="s">
        <v>3820</v>
      </c>
      <c r="AF427" s="17" t="s">
        <v>3821</v>
      </c>
      <c r="AG427" s="17" t="s">
        <v>111</v>
      </c>
      <c r="AH427" s="19">
        <v>77024</v>
      </c>
      <c r="AI427" s="17" t="s">
        <v>162</v>
      </c>
      <c r="AJ427" s="17" t="s">
        <v>162</v>
      </c>
      <c r="AK427" s="11">
        <v>54</v>
      </c>
      <c r="AL427" s="11">
        <v>82</v>
      </c>
      <c r="AM427" s="18">
        <f>AK427*AL427</f>
        <v>4428</v>
      </c>
      <c r="AN427" s="17" t="s">
        <v>113</v>
      </c>
      <c r="AO427" s="20">
        <v>0</v>
      </c>
      <c r="AP427" s="20">
        <v>0</v>
      </c>
      <c r="AQ427" s="17" t="s">
        <v>3822</v>
      </c>
      <c r="AR427" s="17" t="s">
        <v>3823</v>
      </c>
      <c r="AS427" s="17" t="s">
        <v>3824</v>
      </c>
      <c r="AT427" s="17" t="s">
        <v>103</v>
      </c>
      <c r="AU427" s="17" t="s">
        <v>3825</v>
      </c>
      <c r="AV427" s="17" t="s">
        <v>119</v>
      </c>
      <c r="AW427" s="17" t="s">
        <v>120</v>
      </c>
      <c r="AX427" s="17" t="s">
        <v>120</v>
      </c>
      <c r="AY427" s="17" t="s">
        <v>121</v>
      </c>
      <c r="AZ427" s="17" t="s">
        <v>103</v>
      </c>
      <c r="BA427" s="17" t="s">
        <v>103</v>
      </c>
      <c r="BB427" s="21">
        <v>273</v>
      </c>
      <c r="BC427" s="18">
        <v>3</v>
      </c>
      <c r="BD427" s="18">
        <v>38</v>
      </c>
      <c r="BE427" s="18">
        <v>6</v>
      </c>
      <c r="BF427" s="18">
        <v>133</v>
      </c>
      <c r="BG427" s="18">
        <v>7</v>
      </c>
      <c r="BH427" s="18">
        <v>5</v>
      </c>
      <c r="BI427" s="18">
        <v>29.757525101035501</v>
      </c>
      <c r="BJ427" s="18">
        <v>-95.517681347882302</v>
      </c>
    </row>
    <row r="428" spans="1:62" x14ac:dyDescent="0.3">
      <c r="A428" s="16">
        <v>45269</v>
      </c>
      <c r="B428" s="11">
        <v>82076</v>
      </c>
      <c r="C428" s="11" t="s">
        <v>2475</v>
      </c>
      <c r="D428" s="11">
        <v>82079</v>
      </c>
      <c r="E428" s="17" t="s">
        <v>21</v>
      </c>
      <c r="F428" s="17" t="s">
        <v>103</v>
      </c>
      <c r="G428" s="17" t="s">
        <v>10</v>
      </c>
      <c r="H428" s="17" t="s">
        <v>103</v>
      </c>
      <c r="I428" s="18">
        <v>385231</v>
      </c>
      <c r="J428" s="18">
        <v>3174</v>
      </c>
      <c r="K428" s="18">
        <v>42488</v>
      </c>
      <c r="L428" s="11"/>
      <c r="M428" s="11"/>
      <c r="N428" s="17" t="s">
        <v>105</v>
      </c>
      <c r="O428" s="17" t="s">
        <v>105</v>
      </c>
      <c r="P428" s="16"/>
      <c r="Q428" s="16"/>
      <c r="R428" s="17"/>
      <c r="S428" s="17"/>
      <c r="T428" s="17"/>
      <c r="U428" s="17"/>
      <c r="V428" s="17"/>
      <c r="W428" s="18"/>
      <c r="X428" s="17"/>
      <c r="Y428" s="18"/>
      <c r="Z428" s="17"/>
      <c r="AA428" s="17"/>
      <c r="AB428" s="17"/>
      <c r="AC428" s="17"/>
      <c r="AD428" s="17" t="s">
        <v>3826</v>
      </c>
      <c r="AE428" s="17" t="s">
        <v>3827</v>
      </c>
      <c r="AF428" s="17" t="s">
        <v>3828</v>
      </c>
      <c r="AG428" s="17" t="s">
        <v>111</v>
      </c>
      <c r="AH428" s="19">
        <v>77057</v>
      </c>
      <c r="AI428" s="17" t="s">
        <v>3829</v>
      </c>
      <c r="AJ428" s="17" t="s">
        <v>3829</v>
      </c>
      <c r="AK428" s="11">
        <v>36</v>
      </c>
      <c r="AL428" s="11">
        <v>47</v>
      </c>
      <c r="AM428" s="18">
        <f>AK428*AL428</f>
        <v>1692</v>
      </c>
      <c r="AN428" s="17" t="s">
        <v>106</v>
      </c>
      <c r="AO428" s="20">
        <v>525</v>
      </c>
      <c r="AP428" s="20">
        <v>525</v>
      </c>
      <c r="AQ428" s="17" t="s">
        <v>3830</v>
      </c>
      <c r="AR428" s="17" t="s">
        <v>3831</v>
      </c>
      <c r="AS428" s="17" t="s">
        <v>3832</v>
      </c>
      <c r="AT428" s="17" t="s">
        <v>103</v>
      </c>
      <c r="AU428" s="17" t="s">
        <v>3833</v>
      </c>
      <c r="AV428" s="17" t="s">
        <v>119</v>
      </c>
      <c r="AW428" s="17" t="s">
        <v>120</v>
      </c>
      <c r="AX428" s="17" t="s">
        <v>120</v>
      </c>
      <c r="AY428" s="17" t="s">
        <v>121</v>
      </c>
      <c r="AZ428" s="17" t="s">
        <v>103</v>
      </c>
      <c r="BA428" s="17" t="s">
        <v>103</v>
      </c>
      <c r="BB428" s="21">
        <v>436</v>
      </c>
      <c r="BC428" s="18">
        <v>4</v>
      </c>
      <c r="BD428" s="18">
        <v>38</v>
      </c>
      <c r="BE428" s="18">
        <v>6</v>
      </c>
      <c r="BF428" s="18">
        <v>133</v>
      </c>
      <c r="BG428" s="18">
        <v>17</v>
      </c>
      <c r="BH428" s="18">
        <v>5</v>
      </c>
      <c r="BI428" s="18">
        <v>29.747136920967101</v>
      </c>
      <c r="BJ428" s="18">
        <v>-95.479769659249101</v>
      </c>
    </row>
    <row r="429" spans="1:62" x14ac:dyDescent="0.3">
      <c r="A429" s="16">
        <v>45237</v>
      </c>
      <c r="B429" s="11">
        <v>82065</v>
      </c>
      <c r="C429" s="11"/>
      <c r="D429" s="11">
        <v>82080</v>
      </c>
      <c r="E429" s="17" t="s">
        <v>21</v>
      </c>
      <c r="F429" s="17" t="s">
        <v>103</v>
      </c>
      <c r="G429" s="17" t="s">
        <v>11</v>
      </c>
      <c r="H429" s="17"/>
      <c r="I429" s="18">
        <v>385151</v>
      </c>
      <c r="J429" s="18">
        <v>3005</v>
      </c>
      <c r="K429" s="18">
        <v>44439</v>
      </c>
      <c r="L429" s="11"/>
      <c r="M429" s="11"/>
      <c r="N429" s="17" t="s">
        <v>105</v>
      </c>
      <c r="O429" s="17" t="s">
        <v>105</v>
      </c>
      <c r="P429" s="16"/>
      <c r="Q429" s="16"/>
      <c r="R429" s="17"/>
      <c r="S429" s="17"/>
      <c r="T429" s="17"/>
      <c r="U429" s="17"/>
      <c r="V429" s="17"/>
      <c r="W429" s="18"/>
      <c r="X429" s="17"/>
      <c r="Y429" s="18"/>
      <c r="Z429" s="17"/>
      <c r="AA429" s="17"/>
      <c r="AB429" s="17"/>
      <c r="AC429" s="17"/>
      <c r="AD429" s="17" t="s">
        <v>567</v>
      </c>
      <c r="AE429" s="17" t="s">
        <v>3834</v>
      </c>
      <c r="AF429" s="17" t="s">
        <v>3835</v>
      </c>
      <c r="AG429" s="17" t="s">
        <v>111</v>
      </c>
      <c r="AH429" s="19">
        <v>77079</v>
      </c>
      <c r="AI429" s="17" t="s">
        <v>148</v>
      </c>
      <c r="AJ429" s="17" t="s">
        <v>148</v>
      </c>
      <c r="AK429" s="18">
        <v>17</v>
      </c>
      <c r="AL429" s="18">
        <v>24</v>
      </c>
      <c r="AM429" s="18">
        <v>408</v>
      </c>
      <c r="AN429" s="17" t="s">
        <v>113</v>
      </c>
      <c r="AO429" s="20">
        <v>100</v>
      </c>
      <c r="AP429" s="20">
        <v>100</v>
      </c>
      <c r="AQ429" s="17" t="s">
        <v>3836</v>
      </c>
      <c r="AR429" s="17" t="s">
        <v>3837</v>
      </c>
      <c r="AS429" s="17" t="s">
        <v>3838</v>
      </c>
      <c r="AT429" s="17" t="s">
        <v>103</v>
      </c>
      <c r="AU429" s="17" t="s">
        <v>3839</v>
      </c>
      <c r="AV429" s="17" t="s">
        <v>479</v>
      </c>
      <c r="AW429" s="17" t="s">
        <v>120</v>
      </c>
      <c r="AX429" s="17" t="s">
        <v>120</v>
      </c>
      <c r="AY429" s="17" t="s">
        <v>121</v>
      </c>
      <c r="AZ429" s="17" t="s">
        <v>103</v>
      </c>
      <c r="BA429" s="17" t="s">
        <v>103</v>
      </c>
      <c r="BB429" s="21">
        <v>309</v>
      </c>
      <c r="BC429" s="18">
        <v>4</v>
      </c>
      <c r="BD429" s="18">
        <v>38</v>
      </c>
      <c r="BE429" s="18">
        <v>6</v>
      </c>
      <c r="BF429" s="18">
        <v>133</v>
      </c>
      <c r="BG429" s="18">
        <v>7</v>
      </c>
      <c r="BH429" s="18">
        <v>5</v>
      </c>
      <c r="BI429" s="18">
        <v>29.783249999999999</v>
      </c>
      <c r="BJ429" s="18">
        <v>-95.582279999999997</v>
      </c>
    </row>
    <row r="430" spans="1:62" x14ac:dyDescent="0.3">
      <c r="A430" s="26">
        <v>45269</v>
      </c>
      <c r="B430" s="8">
        <v>82046</v>
      </c>
      <c r="C430" s="8" t="s">
        <v>2475</v>
      </c>
      <c r="D430" s="8">
        <v>82081</v>
      </c>
      <c r="E430" s="10" t="s">
        <v>21</v>
      </c>
      <c r="F430" s="10" t="s">
        <v>103</v>
      </c>
      <c r="G430" s="10" t="s">
        <v>14</v>
      </c>
      <c r="H430" s="10"/>
      <c r="I430" s="8">
        <v>385241</v>
      </c>
      <c r="J430" s="8">
        <v>3188</v>
      </c>
      <c r="K430" s="8">
        <v>0</v>
      </c>
      <c r="L430" s="9"/>
      <c r="M430" s="9"/>
      <c r="N430" s="10" t="s">
        <v>105</v>
      </c>
      <c r="O430" s="10" t="s">
        <v>105</v>
      </c>
      <c r="P430" s="26"/>
      <c r="Q430" s="26"/>
      <c r="R430" s="10"/>
      <c r="S430" s="10"/>
      <c r="T430" s="10"/>
      <c r="U430" s="10"/>
      <c r="V430" s="10"/>
      <c r="W430" s="8"/>
      <c r="X430" s="10"/>
      <c r="Y430" s="8"/>
      <c r="Z430" s="10"/>
      <c r="AA430" s="10"/>
      <c r="AB430" s="10"/>
      <c r="AC430" s="10"/>
      <c r="AD430" s="10" t="s">
        <v>3840</v>
      </c>
      <c r="AE430" s="10" t="s">
        <v>3841</v>
      </c>
      <c r="AF430" s="10" t="s">
        <v>3842</v>
      </c>
      <c r="AG430" s="10" t="s">
        <v>749</v>
      </c>
      <c r="AH430" s="27">
        <v>77450</v>
      </c>
      <c r="AI430" s="10" t="s">
        <v>3843</v>
      </c>
      <c r="AJ430" s="10"/>
      <c r="AK430" s="8"/>
      <c r="AL430" s="8"/>
      <c r="AM430" s="8"/>
      <c r="AN430" s="10" t="s">
        <v>106</v>
      </c>
      <c r="AO430" s="28">
        <v>0</v>
      </c>
      <c r="AP430" s="28">
        <f>AO430</f>
        <v>0</v>
      </c>
      <c r="AQ430" s="10" t="s">
        <v>3844</v>
      </c>
      <c r="AR430" s="10" t="s">
        <v>3845</v>
      </c>
      <c r="AS430" s="10" t="s">
        <v>3846</v>
      </c>
      <c r="AT430" s="10" t="s">
        <v>3847</v>
      </c>
      <c r="AU430" s="10" t="s">
        <v>3848</v>
      </c>
      <c r="AV430" s="10" t="s">
        <v>3849</v>
      </c>
      <c r="AW430" s="10" t="s">
        <v>120</v>
      </c>
      <c r="AX430" s="10" t="s">
        <v>120</v>
      </c>
      <c r="AY430" s="10" t="s">
        <v>121</v>
      </c>
      <c r="AZ430" s="10"/>
      <c r="BA430" s="10"/>
      <c r="BB430" s="29">
        <v>619</v>
      </c>
      <c r="BC430" s="8">
        <v>4</v>
      </c>
      <c r="BD430" s="8">
        <v>22</v>
      </c>
      <c r="BE430" s="8">
        <v>8</v>
      </c>
      <c r="BF430" s="8">
        <v>132</v>
      </c>
      <c r="BG430" s="8">
        <v>17</v>
      </c>
      <c r="BH430" s="8">
        <v>5</v>
      </c>
      <c r="BI430" s="8">
        <v>29.7583195550366</v>
      </c>
      <c r="BJ430" s="8">
        <v>-95.729519874590395</v>
      </c>
    </row>
    <row r="431" spans="1:62" x14ac:dyDescent="0.3">
      <c r="A431" s="16">
        <v>45237</v>
      </c>
      <c r="B431" s="11">
        <v>82030</v>
      </c>
      <c r="C431" s="11"/>
      <c r="D431" s="11">
        <v>82082</v>
      </c>
      <c r="E431" s="17" t="s">
        <v>21</v>
      </c>
      <c r="F431" s="17" t="s">
        <v>103</v>
      </c>
      <c r="G431" s="17" t="s">
        <v>17</v>
      </c>
      <c r="H431" s="17"/>
      <c r="I431" s="18">
        <v>130</v>
      </c>
      <c r="J431" s="18">
        <v>3186</v>
      </c>
      <c r="K431" s="18">
        <v>0</v>
      </c>
      <c r="L431" s="11"/>
      <c r="M431" s="11"/>
      <c r="N431" s="17" t="s">
        <v>105</v>
      </c>
      <c r="O431" s="17" t="s">
        <v>105</v>
      </c>
      <c r="P431" s="16"/>
      <c r="Q431" s="16"/>
      <c r="R431" s="17"/>
      <c r="S431" s="17"/>
      <c r="T431" s="17"/>
      <c r="U431" s="17"/>
      <c r="V431" s="17"/>
      <c r="W431" s="18"/>
      <c r="X431" s="17"/>
      <c r="Y431" s="18"/>
      <c r="Z431" s="17"/>
      <c r="AA431" s="17"/>
      <c r="AB431" s="17"/>
      <c r="AC431" s="17"/>
      <c r="AD431" s="17" t="s">
        <v>2251</v>
      </c>
      <c r="AE431" s="17" t="s">
        <v>2252</v>
      </c>
      <c r="AF431" s="17" t="s">
        <v>2253</v>
      </c>
      <c r="AG431" s="17" t="s">
        <v>111</v>
      </c>
      <c r="AH431" s="19">
        <v>77057</v>
      </c>
      <c r="AI431" s="17" t="s">
        <v>2254</v>
      </c>
      <c r="AJ431" s="17" t="s">
        <v>2254</v>
      </c>
      <c r="AK431" s="11"/>
      <c r="AL431" s="11"/>
      <c r="AM431" s="18">
        <f>AK431*AL431</f>
        <v>0</v>
      </c>
      <c r="AN431" s="17" t="s">
        <v>103</v>
      </c>
      <c r="AO431" s="12"/>
      <c r="AP431" s="12"/>
      <c r="AQ431" s="17" t="s">
        <v>3850</v>
      </c>
      <c r="AR431" s="17" t="s">
        <v>3851</v>
      </c>
      <c r="AS431" s="17" t="s">
        <v>3852</v>
      </c>
      <c r="AT431" s="17" t="s">
        <v>103</v>
      </c>
      <c r="AU431" s="17" t="s">
        <v>3853</v>
      </c>
      <c r="AV431" s="17" t="s">
        <v>2255</v>
      </c>
      <c r="AW431" s="17" t="s">
        <v>120</v>
      </c>
      <c r="AX431" s="17" t="s">
        <v>120</v>
      </c>
      <c r="AY431" s="17" t="s">
        <v>121</v>
      </c>
      <c r="AZ431" s="17" t="s">
        <v>103</v>
      </c>
      <c r="BA431" s="17" t="s">
        <v>103</v>
      </c>
      <c r="BB431" s="21">
        <v>303</v>
      </c>
      <c r="BC431" s="18">
        <v>3</v>
      </c>
      <c r="BD431" s="18">
        <v>38</v>
      </c>
      <c r="BE431" s="18">
        <v>6</v>
      </c>
      <c r="BF431" s="18">
        <v>133</v>
      </c>
      <c r="BG431" s="18">
        <v>17</v>
      </c>
      <c r="BH431" s="18">
        <v>5</v>
      </c>
      <c r="BI431" s="18">
        <v>29.759918896972099</v>
      </c>
      <c r="BJ431" s="18">
        <v>-95.500204719195693</v>
      </c>
    </row>
    <row r="432" spans="1:62" x14ac:dyDescent="0.3">
      <c r="A432" s="16">
        <v>45269</v>
      </c>
      <c r="B432" s="11">
        <v>91001</v>
      </c>
      <c r="C432" s="11"/>
      <c r="D432" s="11">
        <v>91001</v>
      </c>
      <c r="E432" s="17" t="s">
        <v>20</v>
      </c>
      <c r="F432" s="17" t="s">
        <v>592</v>
      </c>
      <c r="G432" s="17" t="s">
        <v>10</v>
      </c>
      <c r="H432" s="17" t="s">
        <v>10</v>
      </c>
      <c r="I432" s="18">
        <v>1050</v>
      </c>
      <c r="J432" s="18">
        <v>2868</v>
      </c>
      <c r="K432" s="18">
        <v>82</v>
      </c>
      <c r="L432" s="18">
        <v>2868</v>
      </c>
      <c r="M432" s="18">
        <v>82</v>
      </c>
      <c r="N432" s="17" t="s">
        <v>104</v>
      </c>
      <c r="O432" s="17" t="s">
        <v>104</v>
      </c>
      <c r="P432" s="16"/>
      <c r="Q432" s="16"/>
      <c r="R432" s="17"/>
      <c r="S432" s="17"/>
      <c r="T432" s="17"/>
      <c r="U432" s="17"/>
      <c r="V432" s="17"/>
      <c r="W432" s="18"/>
      <c r="X432" s="17"/>
      <c r="Y432" s="18"/>
      <c r="Z432" s="17"/>
      <c r="AA432" s="17"/>
      <c r="AB432" s="17"/>
      <c r="AC432" s="17"/>
      <c r="AD432" s="17" t="s">
        <v>593</v>
      </c>
      <c r="AE432" s="17" t="s">
        <v>594</v>
      </c>
      <c r="AF432" s="17" t="s">
        <v>595</v>
      </c>
      <c r="AG432" s="17" t="s">
        <v>111</v>
      </c>
      <c r="AH432" s="19">
        <v>77002</v>
      </c>
      <c r="AI432" s="17" t="s">
        <v>596</v>
      </c>
      <c r="AJ432" s="17" t="s">
        <v>596</v>
      </c>
      <c r="AK432" s="18">
        <v>50</v>
      </c>
      <c r="AL432" s="18">
        <v>43</v>
      </c>
      <c r="AM432" s="18">
        <v>2150</v>
      </c>
      <c r="AN432" s="17" t="s">
        <v>103</v>
      </c>
      <c r="AO432" s="12"/>
      <c r="AP432" s="20">
        <v>0</v>
      </c>
      <c r="AQ432" s="17" t="s">
        <v>597</v>
      </c>
      <c r="AR432" s="17" t="s">
        <v>598</v>
      </c>
      <c r="AS432" s="17" t="s">
        <v>599</v>
      </c>
      <c r="AT432" s="17" t="s">
        <v>600</v>
      </c>
      <c r="AU432" s="17" t="s">
        <v>601</v>
      </c>
      <c r="AV432" s="17" t="s">
        <v>529</v>
      </c>
      <c r="AW432" s="17" t="s">
        <v>453</v>
      </c>
      <c r="AX432" s="17" t="s">
        <v>602</v>
      </c>
      <c r="AY432" s="17" t="s">
        <v>121</v>
      </c>
      <c r="AZ432" s="17" t="s">
        <v>103</v>
      </c>
      <c r="BA432" s="17" t="s">
        <v>103</v>
      </c>
      <c r="BB432" s="21">
        <v>890</v>
      </c>
      <c r="BC432" s="18">
        <v>1</v>
      </c>
      <c r="BD432" s="18">
        <v>18</v>
      </c>
      <c r="BE432" s="18">
        <v>4</v>
      </c>
      <c r="BF432" s="18">
        <v>145</v>
      </c>
      <c r="BG432" s="18">
        <v>13</v>
      </c>
      <c r="BH432" s="18">
        <v>1</v>
      </c>
      <c r="BI432" s="18">
        <v>29.76223109</v>
      </c>
      <c r="BJ432" s="18">
        <v>-95.359951671000005</v>
      </c>
    </row>
    <row r="433" spans="1:62" x14ac:dyDescent="0.3">
      <c r="A433" s="16">
        <v>45237</v>
      </c>
      <c r="B433" s="18">
        <v>91011</v>
      </c>
      <c r="C433" s="18"/>
      <c r="D433" s="18">
        <v>91011</v>
      </c>
      <c r="E433" s="17" t="s">
        <v>20</v>
      </c>
      <c r="F433" s="17" t="s">
        <v>2427</v>
      </c>
      <c r="G433" s="17" t="s">
        <v>10</v>
      </c>
      <c r="H433" s="17" t="s">
        <v>10</v>
      </c>
      <c r="I433" s="18">
        <v>486</v>
      </c>
      <c r="J433" s="18">
        <v>3155</v>
      </c>
      <c r="K433" s="18">
        <v>44175</v>
      </c>
      <c r="L433" s="18">
        <v>3155</v>
      </c>
      <c r="M433" s="18">
        <v>44175</v>
      </c>
      <c r="N433" s="17" t="s">
        <v>104</v>
      </c>
      <c r="O433" s="17" t="s">
        <v>104</v>
      </c>
      <c r="P433" s="16"/>
      <c r="Q433" s="16"/>
      <c r="R433" s="17"/>
      <c r="S433" s="17"/>
      <c r="T433" s="17"/>
      <c r="U433" s="17"/>
      <c r="V433" s="17"/>
      <c r="W433" s="18"/>
      <c r="X433" s="17"/>
      <c r="Y433" s="18"/>
      <c r="Z433" s="17"/>
      <c r="AA433" s="17"/>
      <c r="AB433" s="17"/>
      <c r="AC433" s="17"/>
      <c r="AD433" s="17" t="s">
        <v>2428</v>
      </c>
      <c r="AE433" s="17" t="s">
        <v>2429</v>
      </c>
      <c r="AF433" s="17" t="s">
        <v>2430</v>
      </c>
      <c r="AG433" s="17" t="s">
        <v>111</v>
      </c>
      <c r="AH433" s="22" t="s">
        <v>2431</v>
      </c>
      <c r="AI433" s="17" t="s">
        <v>337</v>
      </c>
      <c r="AJ433" s="17" t="s">
        <v>337</v>
      </c>
      <c r="AK433" s="18">
        <v>64</v>
      </c>
      <c r="AL433" s="18">
        <v>103</v>
      </c>
      <c r="AM433" s="18">
        <v>6592</v>
      </c>
      <c r="AN433" s="17" t="s">
        <v>113</v>
      </c>
      <c r="AO433" s="20">
        <v>0</v>
      </c>
      <c r="AP433" s="20">
        <v>0</v>
      </c>
      <c r="AQ433" s="17" t="s">
        <v>3854</v>
      </c>
      <c r="AR433" s="17" t="s">
        <v>3855</v>
      </c>
      <c r="AS433" s="17" t="s">
        <v>2432</v>
      </c>
      <c r="AT433" s="17" t="s">
        <v>3856</v>
      </c>
      <c r="AU433" s="17" t="s">
        <v>3857</v>
      </c>
      <c r="AV433" s="17" t="s">
        <v>119</v>
      </c>
      <c r="AW433" s="17" t="s">
        <v>120</v>
      </c>
      <c r="AX433" s="17" t="s">
        <v>120</v>
      </c>
      <c r="AY433" s="17" t="s">
        <v>121</v>
      </c>
      <c r="AZ433" s="17" t="s">
        <v>103</v>
      </c>
      <c r="BA433" s="17" t="s">
        <v>103</v>
      </c>
      <c r="BB433" s="21">
        <v>390</v>
      </c>
      <c r="BC433" s="18">
        <v>1</v>
      </c>
      <c r="BD433" s="18">
        <v>18</v>
      </c>
      <c r="BE433" s="18">
        <v>4</v>
      </c>
      <c r="BF433" s="18">
        <v>147</v>
      </c>
      <c r="BG433" s="18">
        <v>13</v>
      </c>
      <c r="BH433" s="18">
        <v>7</v>
      </c>
      <c r="BI433" s="18">
        <v>29.718288000000001</v>
      </c>
      <c r="BJ433" s="18">
        <v>-95.352084000000005</v>
      </c>
    </row>
    <row r="434" spans="1:62" x14ac:dyDescent="0.3">
      <c r="A434" s="16">
        <v>45269</v>
      </c>
      <c r="B434" s="11">
        <v>91022</v>
      </c>
      <c r="C434" s="11"/>
      <c r="D434" s="11">
        <v>91022</v>
      </c>
      <c r="E434" s="17" t="s">
        <v>20</v>
      </c>
      <c r="F434" s="17" t="s">
        <v>3858</v>
      </c>
      <c r="G434" s="30" t="s">
        <v>11</v>
      </c>
      <c r="H434" s="30" t="s">
        <v>11</v>
      </c>
      <c r="I434" s="31">
        <v>1315</v>
      </c>
      <c r="J434" s="31">
        <v>1319</v>
      </c>
      <c r="K434" s="31"/>
      <c r="L434" s="31">
        <v>1319</v>
      </c>
      <c r="M434" s="18"/>
      <c r="N434" s="17" t="s">
        <v>104</v>
      </c>
      <c r="O434" s="17" t="s">
        <v>104</v>
      </c>
      <c r="P434" s="16"/>
      <c r="Q434" s="16"/>
      <c r="R434" s="17"/>
      <c r="S434" s="17"/>
      <c r="T434" s="17"/>
      <c r="U434" s="17"/>
      <c r="V434" s="17"/>
      <c r="W434" s="18"/>
      <c r="X434" s="17"/>
      <c r="Y434" s="18"/>
      <c r="Z434" s="17"/>
      <c r="AA434" s="17"/>
      <c r="AB434" s="17"/>
      <c r="AC434" s="17"/>
      <c r="AD434" s="17" t="s">
        <v>307</v>
      </c>
      <c r="AE434" s="17" t="s">
        <v>3859</v>
      </c>
      <c r="AF434" s="17" t="s">
        <v>310</v>
      </c>
      <c r="AG434" s="17" t="s">
        <v>111</v>
      </c>
      <c r="AH434" s="22" t="s">
        <v>311</v>
      </c>
      <c r="AI434" s="17" t="s">
        <v>254</v>
      </c>
      <c r="AJ434" s="17" t="s">
        <v>254</v>
      </c>
      <c r="AK434" s="18">
        <v>66</v>
      </c>
      <c r="AL434" s="18">
        <v>99</v>
      </c>
      <c r="AM434" s="18">
        <v>6534</v>
      </c>
      <c r="AN434" s="17" t="s">
        <v>113</v>
      </c>
      <c r="AO434" s="20">
        <v>269</v>
      </c>
      <c r="AP434" s="20">
        <v>3497</v>
      </c>
      <c r="AQ434" s="30" t="s">
        <v>291</v>
      </c>
      <c r="AR434" s="30" t="s">
        <v>305</v>
      </c>
      <c r="AS434" s="30" t="s">
        <v>293</v>
      </c>
      <c r="AT434" s="30" t="s">
        <v>312</v>
      </c>
      <c r="AU434" s="30" t="s">
        <v>295</v>
      </c>
      <c r="AV434" s="30" t="s">
        <v>296</v>
      </c>
      <c r="AW434" s="30" t="s">
        <v>297</v>
      </c>
      <c r="AX434" s="30" t="s">
        <v>298</v>
      </c>
      <c r="AY434" s="30" t="s">
        <v>298</v>
      </c>
      <c r="AZ434" s="30" t="s">
        <v>103</v>
      </c>
      <c r="BA434" s="30" t="s">
        <v>103</v>
      </c>
      <c r="BB434" s="32">
        <v>10</v>
      </c>
      <c r="BC434" s="31">
        <v>2</v>
      </c>
      <c r="BD434" s="31">
        <v>29</v>
      </c>
      <c r="BE434" s="31">
        <v>4</v>
      </c>
      <c r="BF434" s="31">
        <v>143</v>
      </c>
      <c r="BG434" s="31">
        <v>6</v>
      </c>
      <c r="BH434" s="31">
        <v>6</v>
      </c>
      <c r="BI434" s="30">
        <v>29.751813680000001</v>
      </c>
      <c r="BJ434" s="30">
        <v>-95.328646481000007</v>
      </c>
    </row>
    <row r="435" spans="1:62" x14ac:dyDescent="0.3">
      <c r="A435" s="16">
        <v>45269</v>
      </c>
      <c r="B435" s="11">
        <v>91032</v>
      </c>
      <c r="C435" s="11"/>
      <c r="D435" s="11">
        <v>91032</v>
      </c>
      <c r="E435" s="17" t="s">
        <v>20</v>
      </c>
      <c r="F435" s="17" t="s">
        <v>1400</v>
      </c>
      <c r="G435" s="17" t="s">
        <v>10</v>
      </c>
      <c r="H435" s="17" t="s">
        <v>10</v>
      </c>
      <c r="I435" s="18">
        <v>403</v>
      </c>
      <c r="J435" s="18">
        <v>908</v>
      </c>
      <c r="K435" s="18">
        <v>105</v>
      </c>
      <c r="L435" s="18">
        <v>908</v>
      </c>
      <c r="M435" s="18">
        <v>105</v>
      </c>
      <c r="N435" s="17" t="s">
        <v>104</v>
      </c>
      <c r="O435" s="17" t="s">
        <v>104</v>
      </c>
      <c r="P435" s="16"/>
      <c r="Q435" s="16"/>
      <c r="R435" s="17"/>
      <c r="S435" s="17"/>
      <c r="T435" s="17"/>
      <c r="U435" s="17"/>
      <c r="V435" s="17"/>
      <c r="W435" s="18"/>
      <c r="X435" s="17"/>
      <c r="Y435" s="18"/>
      <c r="Z435" s="17"/>
      <c r="AA435" s="17"/>
      <c r="AB435" s="17"/>
      <c r="AC435" s="17"/>
      <c r="AD435" s="17" t="s">
        <v>1401</v>
      </c>
      <c r="AE435" s="17" t="s">
        <v>1402</v>
      </c>
      <c r="AF435" s="17" t="s">
        <v>1403</v>
      </c>
      <c r="AG435" s="17" t="s">
        <v>111</v>
      </c>
      <c r="AH435" s="22" t="s">
        <v>1404</v>
      </c>
      <c r="AI435" s="17" t="s">
        <v>142</v>
      </c>
      <c r="AJ435" s="17" t="s">
        <v>142</v>
      </c>
      <c r="AK435" s="18">
        <v>59</v>
      </c>
      <c r="AL435" s="18">
        <v>60</v>
      </c>
      <c r="AM435" s="18">
        <v>3540</v>
      </c>
      <c r="AN435" s="17" t="s">
        <v>113</v>
      </c>
      <c r="AO435" s="20">
        <v>0</v>
      </c>
      <c r="AP435" s="20">
        <v>0</v>
      </c>
      <c r="AQ435" s="17" t="s">
        <v>1405</v>
      </c>
      <c r="AR435" s="17" t="s">
        <v>1406</v>
      </c>
      <c r="AS435" s="17" t="s">
        <v>1407</v>
      </c>
      <c r="AT435" s="17" t="s">
        <v>1408</v>
      </c>
      <c r="AU435" s="17" t="s">
        <v>1409</v>
      </c>
      <c r="AV435" s="17" t="s">
        <v>184</v>
      </c>
      <c r="AW435" s="17" t="s">
        <v>185</v>
      </c>
      <c r="AX435" s="17" t="s">
        <v>186</v>
      </c>
      <c r="AY435" s="17" t="s">
        <v>121</v>
      </c>
      <c r="AZ435" s="17" t="s">
        <v>187</v>
      </c>
      <c r="BA435" s="17" t="s">
        <v>188</v>
      </c>
      <c r="BB435" s="21">
        <v>42</v>
      </c>
      <c r="BC435" s="18">
        <v>1</v>
      </c>
      <c r="BD435" s="18">
        <v>18</v>
      </c>
      <c r="BE435" s="18">
        <v>4</v>
      </c>
      <c r="BF435" s="18">
        <v>142</v>
      </c>
      <c r="BG435" s="18">
        <v>13</v>
      </c>
      <c r="BH435" s="18">
        <v>1</v>
      </c>
      <c r="BI435" s="18">
        <v>29.804165999999999</v>
      </c>
      <c r="BJ435" s="18">
        <v>-95.316556500000004</v>
      </c>
    </row>
    <row r="436" spans="1:62" x14ac:dyDescent="0.3">
      <c r="A436" s="16">
        <v>45269</v>
      </c>
      <c r="B436" s="11">
        <v>91043</v>
      </c>
      <c r="C436" s="11"/>
      <c r="D436" s="11">
        <v>91043</v>
      </c>
      <c r="E436" s="17" t="s">
        <v>20</v>
      </c>
      <c r="F436" s="17" t="s">
        <v>1071</v>
      </c>
      <c r="G436" s="17" t="s">
        <v>11</v>
      </c>
      <c r="H436" s="17" t="s">
        <v>11</v>
      </c>
      <c r="I436" s="18">
        <v>235</v>
      </c>
      <c r="J436" s="18">
        <v>66</v>
      </c>
      <c r="K436" s="18">
        <v>43987</v>
      </c>
      <c r="L436" s="18">
        <v>66</v>
      </c>
      <c r="M436" s="18">
        <v>43987</v>
      </c>
      <c r="N436" s="17" t="s">
        <v>104</v>
      </c>
      <c r="O436" s="17" t="s">
        <v>104</v>
      </c>
      <c r="P436" s="16"/>
      <c r="Q436" s="16"/>
      <c r="R436" s="17"/>
      <c r="S436" s="17"/>
      <c r="T436" s="17"/>
      <c r="U436" s="17"/>
      <c r="V436" s="17"/>
      <c r="W436" s="18"/>
      <c r="X436" s="17"/>
      <c r="Y436" s="18"/>
      <c r="Z436" s="17"/>
      <c r="AA436" s="17"/>
      <c r="AB436" s="17"/>
      <c r="AC436" s="17"/>
      <c r="AD436" s="17" t="s">
        <v>1072</v>
      </c>
      <c r="AE436" s="17" t="s">
        <v>1073</v>
      </c>
      <c r="AF436" s="17" t="s">
        <v>1074</v>
      </c>
      <c r="AG436" s="17" t="s">
        <v>111</v>
      </c>
      <c r="AH436" s="19">
        <v>77087</v>
      </c>
      <c r="AI436" s="17" t="s">
        <v>1075</v>
      </c>
      <c r="AJ436" s="17" t="s">
        <v>1075</v>
      </c>
      <c r="AK436" s="18">
        <v>16</v>
      </c>
      <c r="AL436" s="18">
        <v>43</v>
      </c>
      <c r="AM436" s="18">
        <v>688</v>
      </c>
      <c r="AN436" s="17" t="s">
        <v>113</v>
      </c>
      <c r="AO436" s="20">
        <v>0</v>
      </c>
      <c r="AP436" s="20">
        <v>0</v>
      </c>
      <c r="AQ436" s="17" t="s">
        <v>1076</v>
      </c>
      <c r="AR436" s="17" t="s">
        <v>1077</v>
      </c>
      <c r="AS436" s="17" t="s">
        <v>1078</v>
      </c>
      <c r="AT436" s="17" t="s">
        <v>1079</v>
      </c>
      <c r="AU436" s="17" t="s">
        <v>1080</v>
      </c>
      <c r="AV436" s="17" t="s">
        <v>1050</v>
      </c>
      <c r="AW436" s="17" t="s">
        <v>1051</v>
      </c>
      <c r="AX436" s="17" t="s">
        <v>1052</v>
      </c>
      <c r="AY436" s="17" t="s">
        <v>121</v>
      </c>
      <c r="AZ436" s="17" t="s">
        <v>103</v>
      </c>
      <c r="BA436" s="17" t="s">
        <v>103</v>
      </c>
      <c r="BB436" s="21">
        <v>154</v>
      </c>
      <c r="BC436" s="18">
        <v>2</v>
      </c>
      <c r="BD436" s="18">
        <v>29</v>
      </c>
      <c r="BE436" s="18">
        <v>4</v>
      </c>
      <c r="BF436" s="18">
        <v>145</v>
      </c>
      <c r="BG436" s="18">
        <v>6</v>
      </c>
      <c r="BH436" s="18">
        <v>6</v>
      </c>
      <c r="BI436" s="18">
        <v>29.704740940718999</v>
      </c>
      <c r="BJ436" s="18">
        <v>-95.295496764647595</v>
      </c>
    </row>
    <row r="437" spans="1:62" x14ac:dyDescent="0.3">
      <c r="A437" s="16">
        <v>45269</v>
      </c>
      <c r="B437" s="11">
        <v>91052</v>
      </c>
      <c r="C437" s="11"/>
      <c r="D437" s="11">
        <v>91052</v>
      </c>
      <c r="E437" s="17" t="s">
        <v>20</v>
      </c>
      <c r="F437" s="17" t="s">
        <v>1690</v>
      </c>
      <c r="G437" s="17" t="s">
        <v>10</v>
      </c>
      <c r="H437" s="17" t="s">
        <v>10</v>
      </c>
      <c r="I437" s="18">
        <v>494</v>
      </c>
      <c r="J437" s="18">
        <v>80</v>
      </c>
      <c r="K437" s="18">
        <v>109</v>
      </c>
      <c r="L437" s="18">
        <v>80</v>
      </c>
      <c r="M437" s="18">
        <v>109</v>
      </c>
      <c r="N437" s="17" t="s">
        <v>104</v>
      </c>
      <c r="O437" s="17" t="s">
        <v>104</v>
      </c>
      <c r="P437" s="16"/>
      <c r="Q437" s="16"/>
      <c r="R437" s="17"/>
      <c r="S437" s="17"/>
      <c r="T437" s="17"/>
      <c r="U437" s="17"/>
      <c r="V437" s="17"/>
      <c r="W437" s="18"/>
      <c r="X437" s="17"/>
      <c r="Y437" s="18"/>
      <c r="Z437" s="17"/>
      <c r="AA437" s="17"/>
      <c r="AB437" s="17"/>
      <c r="AC437" s="17"/>
      <c r="AD437" s="17" t="s">
        <v>1691</v>
      </c>
      <c r="AE437" s="17" t="s">
        <v>1692</v>
      </c>
      <c r="AF437" s="17" t="s">
        <v>1693</v>
      </c>
      <c r="AG437" s="17" t="s">
        <v>111</v>
      </c>
      <c r="AH437" s="19">
        <v>77009</v>
      </c>
      <c r="AI437" s="17" t="s">
        <v>410</v>
      </c>
      <c r="AJ437" s="17" t="s">
        <v>410</v>
      </c>
      <c r="AK437" s="18">
        <v>33</v>
      </c>
      <c r="AL437" s="18">
        <v>56</v>
      </c>
      <c r="AM437" s="18">
        <v>1848</v>
      </c>
      <c r="AN437" s="17" t="s">
        <v>103</v>
      </c>
      <c r="AO437" s="12"/>
      <c r="AP437" s="20">
        <v>0</v>
      </c>
      <c r="AQ437" s="17" t="s">
        <v>2520</v>
      </c>
      <c r="AR437" s="17" t="s">
        <v>2521</v>
      </c>
      <c r="AS437" s="17" t="s">
        <v>1694</v>
      </c>
      <c r="AT437" s="17" t="s">
        <v>1695</v>
      </c>
      <c r="AU437" s="17" t="s">
        <v>2522</v>
      </c>
      <c r="AV437" s="17" t="s">
        <v>245</v>
      </c>
      <c r="AW437" s="17" t="s">
        <v>413</v>
      </c>
      <c r="AX437" s="17" t="s">
        <v>186</v>
      </c>
      <c r="AY437" s="17" t="s">
        <v>414</v>
      </c>
      <c r="AZ437" s="17" t="s">
        <v>3860</v>
      </c>
      <c r="BA437" s="17" t="s">
        <v>416</v>
      </c>
      <c r="BB437" s="21">
        <v>206</v>
      </c>
      <c r="BC437" s="18">
        <v>2</v>
      </c>
      <c r="BD437" s="18">
        <v>29</v>
      </c>
      <c r="BE437" s="18">
        <v>4</v>
      </c>
      <c r="BF437" s="18">
        <v>145</v>
      </c>
      <c r="BG437" s="18">
        <v>6</v>
      </c>
      <c r="BH437" s="18">
        <v>1</v>
      </c>
      <c r="BI437" s="18">
        <v>29.792997</v>
      </c>
      <c r="BJ437" s="18">
        <v>-95.365354499999995</v>
      </c>
    </row>
    <row r="438" spans="1:62" x14ac:dyDescent="0.3">
      <c r="A438" s="16">
        <v>45269</v>
      </c>
      <c r="B438" s="11">
        <v>91064</v>
      </c>
      <c r="C438" s="11"/>
      <c r="D438" s="11">
        <v>91064</v>
      </c>
      <c r="E438" s="17" t="s">
        <v>20</v>
      </c>
      <c r="F438" s="17" t="s">
        <v>1081</v>
      </c>
      <c r="G438" s="17" t="s">
        <v>11</v>
      </c>
      <c r="H438" s="17" t="s">
        <v>11</v>
      </c>
      <c r="I438" s="18">
        <v>1180</v>
      </c>
      <c r="J438" s="18">
        <v>898</v>
      </c>
      <c r="K438" s="18">
        <v>43650</v>
      </c>
      <c r="L438" s="18">
        <v>898</v>
      </c>
      <c r="M438" s="18">
        <v>43650</v>
      </c>
      <c r="N438" s="17" t="s">
        <v>104</v>
      </c>
      <c r="O438" s="17" t="s">
        <v>104</v>
      </c>
      <c r="P438" s="16"/>
      <c r="Q438" s="16"/>
      <c r="R438" s="17"/>
      <c r="S438" s="17"/>
      <c r="T438" s="17"/>
      <c r="U438" s="17"/>
      <c r="V438" s="17"/>
      <c r="W438" s="18"/>
      <c r="X438" s="17"/>
      <c r="Y438" s="18"/>
      <c r="Z438" s="17"/>
      <c r="AA438" s="17"/>
      <c r="AB438" s="17"/>
      <c r="AC438" s="17"/>
      <c r="AD438" s="17" t="s">
        <v>1082</v>
      </c>
      <c r="AE438" s="17" t="s">
        <v>1083</v>
      </c>
      <c r="AF438" s="17" t="s">
        <v>1084</v>
      </c>
      <c r="AG438" s="17" t="s">
        <v>111</v>
      </c>
      <c r="AH438" s="19">
        <v>77081</v>
      </c>
      <c r="AI438" s="17" t="s">
        <v>1085</v>
      </c>
      <c r="AJ438" s="17" t="s">
        <v>1085</v>
      </c>
      <c r="AK438" s="18">
        <v>59</v>
      </c>
      <c r="AL438" s="18">
        <v>97</v>
      </c>
      <c r="AM438" s="18">
        <v>5723</v>
      </c>
      <c r="AN438" s="17" t="s">
        <v>103</v>
      </c>
      <c r="AO438" s="12"/>
      <c r="AP438" s="20">
        <v>0</v>
      </c>
      <c r="AQ438" s="17" t="s">
        <v>1086</v>
      </c>
      <c r="AR438" s="17" t="s">
        <v>1087</v>
      </c>
      <c r="AS438" s="17" t="s">
        <v>1088</v>
      </c>
      <c r="AT438" s="17" t="s">
        <v>1089</v>
      </c>
      <c r="AU438" s="17" t="s">
        <v>1090</v>
      </c>
      <c r="AV438" s="17" t="s">
        <v>1050</v>
      </c>
      <c r="AW438" s="17" t="s">
        <v>1051</v>
      </c>
      <c r="AX438" s="17" t="s">
        <v>1052</v>
      </c>
      <c r="AY438" s="17" t="s">
        <v>121</v>
      </c>
      <c r="AZ438" s="17" t="s">
        <v>103</v>
      </c>
      <c r="BA438" s="17" t="s">
        <v>103</v>
      </c>
      <c r="BB438" s="21">
        <v>570</v>
      </c>
      <c r="BC438" s="18">
        <v>1</v>
      </c>
      <c r="BD438" s="18">
        <v>7</v>
      </c>
      <c r="BE438" s="18">
        <v>4</v>
      </c>
      <c r="BF438" s="18">
        <v>134</v>
      </c>
      <c r="BG438" s="18">
        <v>15</v>
      </c>
      <c r="BH438" s="18">
        <v>1</v>
      </c>
      <c r="BI438" s="18">
        <v>29.721402000000001</v>
      </c>
      <c r="BJ438" s="18">
        <v>-95.457361500000005</v>
      </c>
    </row>
    <row r="439" spans="1:62" x14ac:dyDescent="0.3">
      <c r="A439" s="16">
        <v>45269</v>
      </c>
      <c r="B439" s="11">
        <v>91065</v>
      </c>
      <c r="C439" s="11"/>
      <c r="D439" s="11">
        <v>91065</v>
      </c>
      <c r="E439" s="17" t="s">
        <v>20</v>
      </c>
      <c r="F439" s="17" t="s">
        <v>1632</v>
      </c>
      <c r="G439" s="17" t="s">
        <v>10</v>
      </c>
      <c r="H439" s="17" t="s">
        <v>10</v>
      </c>
      <c r="I439" s="18">
        <v>844</v>
      </c>
      <c r="J439" s="18">
        <v>1215</v>
      </c>
      <c r="K439" s="18">
        <v>43632</v>
      </c>
      <c r="L439" s="18">
        <v>1215</v>
      </c>
      <c r="M439" s="18">
        <v>43632</v>
      </c>
      <c r="N439" s="17" t="s">
        <v>104</v>
      </c>
      <c r="O439" s="17" t="s">
        <v>104</v>
      </c>
      <c r="P439" s="16"/>
      <c r="Q439" s="16"/>
      <c r="R439" s="17"/>
      <c r="S439" s="17"/>
      <c r="T439" s="17"/>
      <c r="U439" s="17"/>
      <c r="V439" s="17"/>
      <c r="W439" s="18"/>
      <c r="X439" s="17"/>
      <c r="Y439" s="18"/>
      <c r="Z439" s="17"/>
      <c r="AA439" s="17"/>
      <c r="AB439" s="17"/>
      <c r="AC439" s="17"/>
      <c r="AD439" s="17" t="s">
        <v>1633</v>
      </c>
      <c r="AE439" s="17" t="s">
        <v>1634</v>
      </c>
      <c r="AF439" s="17" t="s">
        <v>1635</v>
      </c>
      <c r="AG439" s="17" t="s">
        <v>111</v>
      </c>
      <c r="AH439" s="22" t="s">
        <v>1636</v>
      </c>
      <c r="AI439" s="17" t="s">
        <v>3861</v>
      </c>
      <c r="AJ439" s="17" t="s">
        <v>3861</v>
      </c>
      <c r="AK439" s="18">
        <v>65</v>
      </c>
      <c r="AL439" s="18">
        <v>50</v>
      </c>
      <c r="AM439" s="18">
        <v>3250</v>
      </c>
      <c r="AN439" s="17" t="s">
        <v>113</v>
      </c>
      <c r="AO439" s="20">
        <v>0</v>
      </c>
      <c r="AP439" s="20">
        <v>0</v>
      </c>
      <c r="AQ439" s="17" t="s">
        <v>1638</v>
      </c>
      <c r="AR439" s="17" t="s">
        <v>1639</v>
      </c>
      <c r="AS439" s="17" t="s">
        <v>1640</v>
      </c>
      <c r="AT439" s="17" t="s">
        <v>1641</v>
      </c>
      <c r="AU439" s="17" t="s">
        <v>1641</v>
      </c>
      <c r="AV439" s="17" t="s">
        <v>184</v>
      </c>
      <c r="AW439" s="17" t="s">
        <v>185</v>
      </c>
      <c r="AX439" s="17" t="s">
        <v>186</v>
      </c>
      <c r="AY439" s="17" t="s">
        <v>121</v>
      </c>
      <c r="AZ439" s="17" t="s">
        <v>1642</v>
      </c>
      <c r="BA439" s="17" t="s">
        <v>1643</v>
      </c>
      <c r="BB439" s="21">
        <v>200</v>
      </c>
      <c r="BC439" s="18">
        <v>1</v>
      </c>
      <c r="BD439" s="18">
        <v>7</v>
      </c>
      <c r="BE439" s="18">
        <v>6</v>
      </c>
      <c r="BF439" s="18">
        <v>134</v>
      </c>
      <c r="BG439" s="18">
        <v>15</v>
      </c>
      <c r="BH439" s="18">
        <v>1</v>
      </c>
      <c r="BI439" s="18">
        <v>29.752307999999999</v>
      </c>
      <c r="BJ439" s="18">
        <v>-95.399869499999994</v>
      </c>
    </row>
    <row r="440" spans="1:62" x14ac:dyDescent="0.3">
      <c r="A440" s="16">
        <v>45052</v>
      </c>
      <c r="B440" s="11">
        <v>91101</v>
      </c>
      <c r="C440" s="11"/>
      <c r="D440" s="11">
        <v>91101</v>
      </c>
      <c r="E440" s="17" t="s">
        <v>20</v>
      </c>
      <c r="F440" s="17" t="s">
        <v>1188</v>
      </c>
      <c r="G440" s="17" t="s">
        <v>10</v>
      </c>
      <c r="H440" s="17" t="s">
        <v>10</v>
      </c>
      <c r="I440" s="18">
        <v>134</v>
      </c>
      <c r="J440" s="18">
        <v>529</v>
      </c>
      <c r="K440" s="18">
        <v>43355</v>
      </c>
      <c r="L440" s="18">
        <v>529</v>
      </c>
      <c r="M440" s="18">
        <v>43355</v>
      </c>
      <c r="N440" s="17" t="s">
        <v>103</v>
      </c>
      <c r="O440" s="17" t="s">
        <v>103</v>
      </c>
      <c r="P440" s="16"/>
      <c r="Q440" s="16"/>
      <c r="R440" s="17"/>
      <c r="S440" s="17"/>
      <c r="T440" s="17"/>
      <c r="U440" s="17"/>
      <c r="V440" s="17"/>
      <c r="W440" s="18"/>
      <c r="X440" s="17"/>
      <c r="Y440" s="18"/>
      <c r="Z440" s="17"/>
      <c r="AA440" s="17"/>
      <c r="AB440" s="17"/>
      <c r="AC440" s="17"/>
      <c r="AD440" s="17" t="s">
        <v>1189</v>
      </c>
      <c r="AE440" s="17" t="s">
        <v>1190</v>
      </c>
      <c r="AF440" s="17" t="s">
        <v>1191</v>
      </c>
      <c r="AG440" s="17" t="s">
        <v>111</v>
      </c>
      <c r="AH440" s="22" t="s">
        <v>1192</v>
      </c>
      <c r="AI440" s="17" t="s">
        <v>1193</v>
      </c>
      <c r="AJ440" s="17" t="s">
        <v>1193</v>
      </c>
      <c r="AK440" s="18">
        <v>37</v>
      </c>
      <c r="AL440" s="18">
        <v>39</v>
      </c>
      <c r="AM440" s="18">
        <v>1443</v>
      </c>
      <c r="AN440" s="17" t="s">
        <v>103</v>
      </c>
      <c r="AO440" s="12"/>
      <c r="AP440" s="20">
        <v>0</v>
      </c>
      <c r="AQ440" s="17" t="s">
        <v>1194</v>
      </c>
      <c r="AR440" s="17" t="s">
        <v>3862</v>
      </c>
      <c r="AS440" s="17" t="s">
        <v>1195</v>
      </c>
      <c r="AT440" s="17" t="s">
        <v>103</v>
      </c>
      <c r="AU440" s="17" t="s">
        <v>1196</v>
      </c>
      <c r="AV440" s="17" t="s">
        <v>479</v>
      </c>
      <c r="AW440" s="17" t="s">
        <v>120</v>
      </c>
      <c r="AX440" s="17" t="s">
        <v>120</v>
      </c>
      <c r="AY440" s="17" t="s">
        <v>121</v>
      </c>
      <c r="AZ440" s="17" t="s">
        <v>103</v>
      </c>
      <c r="BA440" s="17" t="s">
        <v>103</v>
      </c>
      <c r="BB440" s="21">
        <v>223</v>
      </c>
      <c r="BC440" s="18">
        <v>1</v>
      </c>
      <c r="BD440" s="18">
        <v>9</v>
      </c>
      <c r="BE440" s="18">
        <v>4</v>
      </c>
      <c r="BF440" s="18">
        <v>146</v>
      </c>
      <c r="BG440" s="18">
        <v>13</v>
      </c>
      <c r="BH440" s="18">
        <v>7</v>
      </c>
      <c r="BI440" s="18">
        <v>29.690380000000001</v>
      </c>
      <c r="BJ440" s="18">
        <v>-95.411429999999996</v>
      </c>
    </row>
    <row r="441" spans="1:62" x14ac:dyDescent="0.3">
      <c r="A441" s="16">
        <v>45269</v>
      </c>
      <c r="B441" s="11">
        <v>91109</v>
      </c>
      <c r="C441" s="11"/>
      <c r="D441" s="11">
        <v>91109</v>
      </c>
      <c r="E441" s="17" t="s">
        <v>20</v>
      </c>
      <c r="F441" s="17" t="s">
        <v>2119</v>
      </c>
      <c r="G441" s="17" t="s">
        <v>11</v>
      </c>
      <c r="H441" s="17" t="s">
        <v>11</v>
      </c>
      <c r="I441" s="18">
        <v>858</v>
      </c>
      <c r="J441" s="18">
        <v>913</v>
      </c>
      <c r="K441" s="18">
        <v>43155</v>
      </c>
      <c r="L441" s="18">
        <v>913</v>
      </c>
      <c r="M441" s="18">
        <v>43155</v>
      </c>
      <c r="N441" s="17" t="s">
        <v>104</v>
      </c>
      <c r="O441" s="17" t="s">
        <v>104</v>
      </c>
      <c r="P441" s="16"/>
      <c r="Q441" s="16"/>
      <c r="R441" s="17"/>
      <c r="S441" s="17"/>
      <c r="T441" s="17"/>
      <c r="U441" s="17"/>
      <c r="V441" s="17"/>
      <c r="W441" s="18"/>
      <c r="X441" s="17"/>
      <c r="Y441" s="18"/>
      <c r="Z441" s="17"/>
      <c r="AA441" s="17"/>
      <c r="AB441" s="17"/>
      <c r="AC441" s="17"/>
      <c r="AD441" s="17" t="s">
        <v>2120</v>
      </c>
      <c r="AE441" s="17" t="s">
        <v>2121</v>
      </c>
      <c r="AF441" s="17" t="s">
        <v>2122</v>
      </c>
      <c r="AG441" s="17" t="s">
        <v>111</v>
      </c>
      <c r="AH441" s="22" t="s">
        <v>2123</v>
      </c>
      <c r="AI441" s="17" t="s">
        <v>2124</v>
      </c>
      <c r="AJ441" s="17" t="s">
        <v>2124</v>
      </c>
      <c r="AK441" s="18">
        <v>32</v>
      </c>
      <c r="AL441" s="18">
        <v>43</v>
      </c>
      <c r="AM441" s="18">
        <v>1376</v>
      </c>
      <c r="AN441" s="17" t="s">
        <v>113</v>
      </c>
      <c r="AO441" s="20">
        <v>600</v>
      </c>
      <c r="AP441" s="20">
        <v>7800</v>
      </c>
      <c r="AQ441" s="17" t="s">
        <v>2125</v>
      </c>
      <c r="AR441" s="17" t="s">
        <v>2126</v>
      </c>
      <c r="AS441" s="17" t="s">
        <v>2127</v>
      </c>
      <c r="AT441" s="17" t="s">
        <v>2128</v>
      </c>
      <c r="AU441" s="17" t="s">
        <v>2129</v>
      </c>
      <c r="AV441" s="17" t="s">
        <v>2130</v>
      </c>
      <c r="AW441" s="17" t="s">
        <v>120</v>
      </c>
      <c r="AX441" s="17" t="s">
        <v>120</v>
      </c>
      <c r="AY441" s="17" t="s">
        <v>121</v>
      </c>
      <c r="AZ441" s="17" t="s">
        <v>103</v>
      </c>
      <c r="BA441" s="17" t="s">
        <v>103</v>
      </c>
      <c r="BB441" s="21">
        <v>54</v>
      </c>
      <c r="BC441" s="18">
        <v>1</v>
      </c>
      <c r="BD441" s="18">
        <v>7</v>
      </c>
      <c r="BE441" s="18">
        <v>6</v>
      </c>
      <c r="BF441" s="18">
        <v>145</v>
      </c>
      <c r="BG441" s="18">
        <v>15</v>
      </c>
      <c r="BH441" s="18">
        <v>1</v>
      </c>
      <c r="BI441" s="18">
        <v>29.797415999999998</v>
      </c>
      <c r="BJ441" s="18">
        <v>-95.418751499999999</v>
      </c>
    </row>
    <row r="442" spans="1:62" x14ac:dyDescent="0.3">
      <c r="A442" s="16">
        <v>45237</v>
      </c>
      <c r="B442" s="11">
        <v>91134</v>
      </c>
      <c r="C442" s="11"/>
      <c r="D442" s="11">
        <v>91134</v>
      </c>
      <c r="E442" s="17" t="s">
        <v>20</v>
      </c>
      <c r="F442" s="17" t="s">
        <v>1150</v>
      </c>
      <c r="G442" s="17" t="s">
        <v>10</v>
      </c>
      <c r="H442" s="17" t="s">
        <v>10</v>
      </c>
      <c r="I442" s="18">
        <v>385213</v>
      </c>
      <c r="J442" s="18">
        <v>3122</v>
      </c>
      <c r="K442" s="18">
        <v>44534</v>
      </c>
      <c r="L442" s="18">
        <v>3122</v>
      </c>
      <c r="M442" s="18">
        <v>44534</v>
      </c>
      <c r="N442" s="17" t="s">
        <v>104</v>
      </c>
      <c r="O442" s="17" t="s">
        <v>104</v>
      </c>
      <c r="P442" s="16"/>
      <c r="Q442" s="16"/>
      <c r="R442" s="17"/>
      <c r="S442" s="17"/>
      <c r="T442" s="17"/>
      <c r="U442" s="17"/>
      <c r="V442" s="17"/>
      <c r="W442" s="18"/>
      <c r="X442" s="17"/>
      <c r="Y442" s="18"/>
      <c r="Z442" s="17"/>
      <c r="AA442" s="17"/>
      <c r="AB442" s="17"/>
      <c r="AC442" s="17"/>
      <c r="AD442" s="17" t="s">
        <v>1151</v>
      </c>
      <c r="AE442" s="17" t="s">
        <v>1152</v>
      </c>
      <c r="AF442" s="17" t="s">
        <v>1153</v>
      </c>
      <c r="AG442" s="17" t="s">
        <v>111</v>
      </c>
      <c r="AH442" s="19">
        <v>77056</v>
      </c>
      <c r="AI442" s="17" t="s">
        <v>1154</v>
      </c>
      <c r="AJ442" s="17" t="s">
        <v>1154</v>
      </c>
      <c r="AK442" s="18">
        <v>30</v>
      </c>
      <c r="AL442" s="18">
        <v>30</v>
      </c>
      <c r="AM442" s="18">
        <v>900</v>
      </c>
      <c r="AN442" s="17" t="s">
        <v>103</v>
      </c>
      <c r="AO442" s="12"/>
      <c r="AP442" s="20">
        <v>0</v>
      </c>
      <c r="AQ442" s="17" t="s">
        <v>1155</v>
      </c>
      <c r="AR442" s="17" t="s">
        <v>1156</v>
      </c>
      <c r="AS442" s="17" t="s">
        <v>1157</v>
      </c>
      <c r="AT442" s="17" t="s">
        <v>1158</v>
      </c>
      <c r="AU442" s="17" t="s">
        <v>1159</v>
      </c>
      <c r="AV442" s="17" t="s">
        <v>479</v>
      </c>
      <c r="AW442" s="17" t="s">
        <v>120</v>
      </c>
      <c r="AX442" s="17" t="s">
        <v>120</v>
      </c>
      <c r="AY442" s="17" t="s">
        <v>121</v>
      </c>
      <c r="AZ442" s="17" t="s">
        <v>103</v>
      </c>
      <c r="BA442" s="17" t="s">
        <v>103</v>
      </c>
      <c r="BB442" s="21">
        <v>569</v>
      </c>
      <c r="BC442" s="18">
        <v>4</v>
      </c>
      <c r="BD442" s="18">
        <v>7</v>
      </c>
      <c r="BE442" s="18">
        <v>4</v>
      </c>
      <c r="BF442" s="18">
        <v>134</v>
      </c>
      <c r="BG442" s="18">
        <v>17</v>
      </c>
      <c r="BH442" s="18">
        <v>5</v>
      </c>
      <c r="BI442" s="18">
        <v>29.746332729999999</v>
      </c>
      <c r="BJ442" s="18">
        <v>-95.459293500000001</v>
      </c>
    </row>
    <row r="443" spans="1:62" x14ac:dyDescent="0.3">
      <c r="A443" s="16">
        <v>45269</v>
      </c>
      <c r="B443" s="11">
        <v>92003</v>
      </c>
      <c r="C443" s="11" t="s">
        <v>2475</v>
      </c>
      <c r="D443" s="11">
        <v>92003</v>
      </c>
      <c r="E443" s="17" t="s">
        <v>21</v>
      </c>
      <c r="F443" s="17" t="s">
        <v>103</v>
      </c>
      <c r="G443" s="17" t="s">
        <v>12</v>
      </c>
      <c r="H443" s="17" t="s">
        <v>103</v>
      </c>
      <c r="I443" s="18">
        <v>384879</v>
      </c>
      <c r="J443" s="18">
        <v>2502</v>
      </c>
      <c r="K443" s="18">
        <v>43875</v>
      </c>
      <c r="L443" s="11"/>
      <c r="M443" s="11"/>
      <c r="N443" s="17" t="s">
        <v>104</v>
      </c>
      <c r="O443" s="17" t="s">
        <v>104</v>
      </c>
      <c r="P443" s="16"/>
      <c r="Q443" s="16"/>
      <c r="R443" s="17"/>
      <c r="S443" s="17"/>
      <c r="T443" s="17"/>
      <c r="U443" s="17"/>
      <c r="V443" s="17"/>
      <c r="W443" s="18"/>
      <c r="X443" s="17"/>
      <c r="Y443" s="18"/>
      <c r="Z443" s="17"/>
      <c r="AA443" s="17"/>
      <c r="AB443" s="17"/>
      <c r="AC443" s="17"/>
      <c r="AD443" s="17" t="s">
        <v>3863</v>
      </c>
      <c r="AE443" s="17" t="s">
        <v>3864</v>
      </c>
      <c r="AF443" s="17" t="s">
        <v>3865</v>
      </c>
      <c r="AG443" s="17" t="s">
        <v>111</v>
      </c>
      <c r="AH443" s="19">
        <v>77002</v>
      </c>
      <c r="AI443" s="17" t="s">
        <v>3866</v>
      </c>
      <c r="AJ443" s="17" t="s">
        <v>3866</v>
      </c>
      <c r="AK443" s="18">
        <v>58</v>
      </c>
      <c r="AL443" s="18">
        <v>48</v>
      </c>
      <c r="AM443" s="18">
        <v>2784</v>
      </c>
      <c r="AN443" s="17" t="s">
        <v>103</v>
      </c>
      <c r="AO443" s="12"/>
      <c r="AP443" s="20">
        <v>0</v>
      </c>
      <c r="AQ443" s="17" t="s">
        <v>3867</v>
      </c>
      <c r="AR443" s="17" t="s">
        <v>3868</v>
      </c>
      <c r="AS443" s="17" t="s">
        <v>3869</v>
      </c>
      <c r="AT443" s="17" t="s">
        <v>3870</v>
      </c>
      <c r="AU443" s="17" t="s">
        <v>3871</v>
      </c>
      <c r="AV443" s="17" t="s">
        <v>3872</v>
      </c>
      <c r="AW443" s="17" t="s">
        <v>453</v>
      </c>
      <c r="AX443" s="17" t="s">
        <v>602</v>
      </c>
      <c r="AY443" s="17" t="s">
        <v>121</v>
      </c>
      <c r="AZ443" s="17" t="s">
        <v>103</v>
      </c>
      <c r="BA443" s="17" t="s">
        <v>103</v>
      </c>
      <c r="BB443" s="21">
        <v>369</v>
      </c>
      <c r="BC443" s="18">
        <v>2</v>
      </c>
      <c r="BD443" s="18">
        <v>18</v>
      </c>
      <c r="BE443" s="18">
        <v>4</v>
      </c>
      <c r="BF443" s="18">
        <v>145</v>
      </c>
      <c r="BG443" s="18">
        <v>13</v>
      </c>
      <c r="BH443" s="18">
        <v>1</v>
      </c>
      <c r="BI443" s="18">
        <v>29.764718999999999</v>
      </c>
      <c r="BJ443" s="18">
        <v>-95.357664</v>
      </c>
    </row>
    <row r="444" spans="1:62" x14ac:dyDescent="0.3">
      <c r="A444" s="16">
        <v>45269</v>
      </c>
      <c r="B444" s="11">
        <v>92140</v>
      </c>
      <c r="C444" s="11" t="s">
        <v>2475</v>
      </c>
      <c r="D444" s="11">
        <v>92004</v>
      </c>
      <c r="E444" s="17" t="s">
        <v>21</v>
      </c>
      <c r="F444" s="17" t="s">
        <v>103</v>
      </c>
      <c r="G444" s="17" t="s">
        <v>13</v>
      </c>
      <c r="H444" s="17" t="s">
        <v>103</v>
      </c>
      <c r="I444" s="18">
        <v>385096</v>
      </c>
      <c r="J444" s="18">
        <v>2828</v>
      </c>
      <c r="K444" s="18">
        <v>0</v>
      </c>
      <c r="L444" s="11"/>
      <c r="M444" s="11"/>
      <c r="N444" s="17" t="s">
        <v>104</v>
      </c>
      <c r="O444" s="17" t="s">
        <v>104</v>
      </c>
      <c r="P444" s="16"/>
      <c r="Q444" s="16"/>
      <c r="R444" s="17"/>
      <c r="S444" s="17"/>
      <c r="T444" s="17"/>
      <c r="U444" s="17"/>
      <c r="V444" s="17"/>
      <c r="W444" s="18"/>
      <c r="X444" s="17"/>
      <c r="Y444" s="18"/>
      <c r="Z444" s="17"/>
      <c r="AA444" s="17"/>
      <c r="AB444" s="17"/>
      <c r="AC444" s="17"/>
      <c r="AD444" s="17" t="s">
        <v>3873</v>
      </c>
      <c r="AE444" s="17" t="s">
        <v>3874</v>
      </c>
      <c r="AF444" s="17" t="s">
        <v>3875</v>
      </c>
      <c r="AG444" s="17" t="s">
        <v>111</v>
      </c>
      <c r="AH444" s="19">
        <v>77002</v>
      </c>
      <c r="AI444" s="17" t="s">
        <v>3876</v>
      </c>
      <c r="AJ444" s="17" t="s">
        <v>3876</v>
      </c>
      <c r="AK444" s="18">
        <v>48</v>
      </c>
      <c r="AL444" s="18">
        <v>21</v>
      </c>
      <c r="AM444" s="18">
        <v>1008</v>
      </c>
      <c r="AN444" s="17" t="s">
        <v>113</v>
      </c>
      <c r="AO444" s="20">
        <v>400</v>
      </c>
      <c r="AP444" s="20">
        <v>400</v>
      </c>
      <c r="AQ444" s="17" t="s">
        <v>3877</v>
      </c>
      <c r="AR444" s="17" t="s">
        <v>3878</v>
      </c>
      <c r="AS444" s="17" t="s">
        <v>3879</v>
      </c>
      <c r="AT444" s="17" t="s">
        <v>3880</v>
      </c>
      <c r="AU444" s="17" t="s">
        <v>3881</v>
      </c>
      <c r="AV444" s="17" t="s">
        <v>479</v>
      </c>
      <c r="AW444" s="17" t="s">
        <v>120</v>
      </c>
      <c r="AX444" s="17" t="s">
        <v>120</v>
      </c>
      <c r="AY444" s="17" t="s">
        <v>121</v>
      </c>
      <c r="AZ444" s="17" t="s">
        <v>103</v>
      </c>
      <c r="BA444" s="17" t="s">
        <v>103</v>
      </c>
      <c r="BB444" s="21">
        <v>16</v>
      </c>
      <c r="BC444" s="18">
        <v>1</v>
      </c>
      <c r="BD444" s="18">
        <v>18</v>
      </c>
      <c r="BE444" s="18">
        <v>4</v>
      </c>
      <c r="BF444" s="18">
        <v>147</v>
      </c>
      <c r="BG444" s="18">
        <v>13</v>
      </c>
      <c r="BH444" s="18">
        <v>1</v>
      </c>
      <c r="BI444" s="18">
        <v>29.752009999999999</v>
      </c>
      <c r="BJ444" s="18">
        <v>-95.369209999999995</v>
      </c>
    </row>
    <row r="445" spans="1:62" x14ac:dyDescent="0.3">
      <c r="A445" s="16">
        <v>45237</v>
      </c>
      <c r="B445" s="11">
        <v>92066</v>
      </c>
      <c r="C445" s="11" t="s">
        <v>2475</v>
      </c>
      <c r="D445" s="11">
        <v>92006</v>
      </c>
      <c r="E445" s="17" t="s">
        <v>21</v>
      </c>
      <c r="F445" s="17" t="s">
        <v>103</v>
      </c>
      <c r="G445" s="17" t="s">
        <v>10</v>
      </c>
      <c r="H445" s="17"/>
      <c r="I445" s="18">
        <v>559</v>
      </c>
      <c r="J445" s="18">
        <v>404</v>
      </c>
      <c r="K445" s="18">
        <v>42659</v>
      </c>
      <c r="L445" s="11"/>
      <c r="M445" s="11"/>
      <c r="N445" s="17" t="s">
        <v>104</v>
      </c>
      <c r="O445" s="17" t="s">
        <v>104</v>
      </c>
      <c r="P445" s="16"/>
      <c r="Q445" s="16"/>
      <c r="R445" s="17"/>
      <c r="S445" s="17"/>
      <c r="T445" s="17"/>
      <c r="U445" s="17"/>
      <c r="V445" s="17"/>
      <c r="W445" s="18"/>
      <c r="X445" s="17"/>
      <c r="Y445" s="18"/>
      <c r="Z445" s="17"/>
      <c r="AA445" s="17"/>
      <c r="AB445" s="17"/>
      <c r="AC445" s="17"/>
      <c r="AD445" s="17" t="s">
        <v>3882</v>
      </c>
      <c r="AE445" s="17" t="s">
        <v>3883</v>
      </c>
      <c r="AF445" s="17" t="s">
        <v>3884</v>
      </c>
      <c r="AG445" s="17" t="s">
        <v>111</v>
      </c>
      <c r="AH445" s="22" t="s">
        <v>3885</v>
      </c>
      <c r="AI445" s="17" t="s">
        <v>3886</v>
      </c>
      <c r="AJ445" s="17" t="s">
        <v>3886</v>
      </c>
      <c r="AK445" s="18">
        <v>24</v>
      </c>
      <c r="AL445" s="18">
        <v>62</v>
      </c>
      <c r="AM445" s="18">
        <v>1488</v>
      </c>
      <c r="AN445" s="17" t="s">
        <v>113</v>
      </c>
      <c r="AO445" s="20">
        <v>0</v>
      </c>
      <c r="AP445" s="20">
        <v>0</v>
      </c>
      <c r="AQ445" s="17" t="s">
        <v>2520</v>
      </c>
      <c r="AR445" s="17" t="s">
        <v>2521</v>
      </c>
      <c r="AS445" s="17" t="s">
        <v>3887</v>
      </c>
      <c r="AT445" s="17" t="s">
        <v>103</v>
      </c>
      <c r="AU445" s="17" t="s">
        <v>3540</v>
      </c>
      <c r="AV445" s="17" t="s">
        <v>245</v>
      </c>
      <c r="AW445" s="17" t="s">
        <v>413</v>
      </c>
      <c r="AX445" s="17" t="s">
        <v>186</v>
      </c>
      <c r="AY445" s="17" t="s">
        <v>414</v>
      </c>
      <c r="AZ445" s="17" t="s">
        <v>2577</v>
      </c>
      <c r="BA445" s="17" t="s">
        <v>2524</v>
      </c>
      <c r="BB445" s="21">
        <v>9</v>
      </c>
      <c r="BC445" s="18">
        <v>2</v>
      </c>
      <c r="BD445" s="18">
        <v>18</v>
      </c>
      <c r="BE445" s="18">
        <v>4</v>
      </c>
      <c r="BF445" s="18">
        <v>145</v>
      </c>
      <c r="BG445" s="18">
        <v>6</v>
      </c>
      <c r="BH445" s="18">
        <v>6</v>
      </c>
      <c r="BI445" s="18">
        <v>29.75301</v>
      </c>
      <c r="BJ445" s="18">
        <v>-95.343969999999999</v>
      </c>
    </row>
    <row r="446" spans="1:62" x14ac:dyDescent="0.3">
      <c r="A446" s="16">
        <v>45269</v>
      </c>
      <c r="B446" s="18">
        <v>92008</v>
      </c>
      <c r="C446" s="18" t="s">
        <v>2475</v>
      </c>
      <c r="D446" s="18">
        <v>92008</v>
      </c>
      <c r="E446" s="17" t="s">
        <v>21</v>
      </c>
      <c r="F446" s="17" t="s">
        <v>103</v>
      </c>
      <c r="G446" s="17" t="s">
        <v>11</v>
      </c>
      <c r="H446" s="17"/>
      <c r="I446" s="18">
        <v>1408</v>
      </c>
      <c r="J446" s="18">
        <v>1398</v>
      </c>
      <c r="K446" s="18">
        <v>42973</v>
      </c>
      <c r="L446" s="11"/>
      <c r="M446" s="11"/>
      <c r="N446" s="17" t="s">
        <v>104</v>
      </c>
      <c r="O446" s="17" t="s">
        <v>104</v>
      </c>
      <c r="P446" s="16"/>
      <c r="Q446" s="16"/>
      <c r="R446" s="17"/>
      <c r="S446" s="17"/>
      <c r="T446" s="17"/>
      <c r="U446" s="17"/>
      <c r="V446" s="17"/>
      <c r="W446" s="18"/>
      <c r="X446" s="17"/>
      <c r="Y446" s="18"/>
      <c r="Z446" s="17"/>
      <c r="AA446" s="17"/>
      <c r="AB446" s="17"/>
      <c r="AC446" s="17"/>
      <c r="AD446" s="17" t="s">
        <v>3888</v>
      </c>
      <c r="AE446" s="17" t="s">
        <v>3889</v>
      </c>
      <c r="AF446" s="17" t="s">
        <v>3890</v>
      </c>
      <c r="AG446" s="17" t="s">
        <v>111</v>
      </c>
      <c r="AH446" s="19">
        <v>77004</v>
      </c>
      <c r="AI446" s="17" t="s">
        <v>3891</v>
      </c>
      <c r="AJ446" s="17" t="s">
        <v>3891</v>
      </c>
      <c r="AK446" s="18">
        <v>33</v>
      </c>
      <c r="AL446" s="18">
        <v>63</v>
      </c>
      <c r="AM446" s="18">
        <v>2079</v>
      </c>
      <c r="AN446" s="17" t="s">
        <v>113</v>
      </c>
      <c r="AO446" s="20">
        <v>1000</v>
      </c>
      <c r="AP446" s="20">
        <v>1000</v>
      </c>
      <c r="AQ446" s="17" t="s">
        <v>3892</v>
      </c>
      <c r="AR446" s="17" t="s">
        <v>3893</v>
      </c>
      <c r="AS446" s="17" t="s">
        <v>3894</v>
      </c>
      <c r="AT446" s="17" t="s">
        <v>103</v>
      </c>
      <c r="AU446" s="17" t="s">
        <v>3895</v>
      </c>
      <c r="AV446" s="17" t="s">
        <v>119</v>
      </c>
      <c r="AW446" s="17" t="s">
        <v>120</v>
      </c>
      <c r="AX446" s="17" t="s">
        <v>120</v>
      </c>
      <c r="AY446" s="17" t="s">
        <v>121</v>
      </c>
      <c r="AZ446" s="17" t="s">
        <v>103</v>
      </c>
      <c r="BA446" s="17" t="s">
        <v>103</v>
      </c>
      <c r="BB446" s="21">
        <v>25</v>
      </c>
      <c r="BC446" s="18">
        <v>1</v>
      </c>
      <c r="BD446" s="18">
        <v>18</v>
      </c>
      <c r="BE446" s="18">
        <v>4</v>
      </c>
      <c r="BF446" s="18">
        <v>147</v>
      </c>
      <c r="BG446" s="18">
        <v>13</v>
      </c>
      <c r="BH446" s="18">
        <v>7</v>
      </c>
      <c r="BI446" s="18">
        <v>29.730582200000001</v>
      </c>
      <c r="BJ446" s="18">
        <v>-95.351940200000001</v>
      </c>
    </row>
    <row r="447" spans="1:62" x14ac:dyDescent="0.3">
      <c r="A447" s="16">
        <v>45269</v>
      </c>
      <c r="B447" s="11">
        <v>92009</v>
      </c>
      <c r="C447" s="11"/>
      <c r="D447" s="11">
        <v>92009</v>
      </c>
      <c r="E447" s="17" t="s">
        <v>21</v>
      </c>
      <c r="F447" s="17" t="s">
        <v>103</v>
      </c>
      <c r="G447" s="17" t="s">
        <v>13</v>
      </c>
      <c r="H447" s="17" t="s">
        <v>13</v>
      </c>
      <c r="I447" s="18">
        <v>385179</v>
      </c>
      <c r="J447" s="18">
        <v>3030</v>
      </c>
      <c r="K447" s="18">
        <v>44411</v>
      </c>
      <c r="L447" s="11"/>
      <c r="M447" s="11"/>
      <c r="N447" s="17" t="s">
        <v>104</v>
      </c>
      <c r="O447" s="17" t="s">
        <v>104</v>
      </c>
      <c r="P447" s="16"/>
      <c r="Q447" s="16"/>
      <c r="R447" s="17"/>
      <c r="S447" s="17"/>
      <c r="T447" s="17"/>
      <c r="U447" s="17"/>
      <c r="V447" s="17"/>
      <c r="W447" s="18"/>
      <c r="X447" s="17"/>
      <c r="Y447" s="18"/>
      <c r="Z447" s="17"/>
      <c r="AA447" s="17"/>
      <c r="AB447" s="17"/>
      <c r="AC447" s="17"/>
      <c r="AD447" s="17" t="s">
        <v>2214</v>
      </c>
      <c r="AE447" s="17" t="s">
        <v>2215</v>
      </c>
      <c r="AF447" s="17" t="s">
        <v>2216</v>
      </c>
      <c r="AG447" s="17" t="s">
        <v>111</v>
      </c>
      <c r="AH447" s="19">
        <v>77004</v>
      </c>
      <c r="AI447" s="17" t="s">
        <v>2217</v>
      </c>
      <c r="AJ447" s="17" t="s">
        <v>2217</v>
      </c>
      <c r="AK447" s="18">
        <v>27</v>
      </c>
      <c r="AL447" s="18">
        <v>40</v>
      </c>
      <c r="AM447" s="18">
        <v>1080</v>
      </c>
      <c r="AN447" s="17" t="s">
        <v>103</v>
      </c>
      <c r="AO447" s="12"/>
      <c r="AP447" s="20">
        <v>0</v>
      </c>
      <c r="AQ447" s="17" t="s">
        <v>2218</v>
      </c>
      <c r="AR447" s="17" t="s">
        <v>2219</v>
      </c>
      <c r="AS447" s="17" t="s">
        <v>2220</v>
      </c>
      <c r="AT447" s="17" t="s">
        <v>2221</v>
      </c>
      <c r="AU447" s="17" t="s">
        <v>2222</v>
      </c>
      <c r="AV447" s="17" t="s">
        <v>1927</v>
      </c>
      <c r="AW447" s="17" t="s">
        <v>2223</v>
      </c>
      <c r="AX447" s="17" t="s">
        <v>2223</v>
      </c>
      <c r="AY447" s="17" t="s">
        <v>121</v>
      </c>
      <c r="AZ447" s="17" t="s">
        <v>2224</v>
      </c>
      <c r="BA447" s="17" t="s">
        <v>2225</v>
      </c>
      <c r="BB447" s="21">
        <v>85</v>
      </c>
      <c r="BC447" s="18">
        <v>1</v>
      </c>
      <c r="BD447" s="18">
        <v>18</v>
      </c>
      <c r="BE447" s="18">
        <v>4</v>
      </c>
      <c r="BF447" s="18">
        <v>147</v>
      </c>
      <c r="BG447" s="18">
        <v>13</v>
      </c>
      <c r="BH447" s="18">
        <v>7</v>
      </c>
      <c r="BI447" s="18">
        <v>29.72262593</v>
      </c>
      <c r="BJ447" s="18">
        <v>-95.358824330000004</v>
      </c>
    </row>
    <row r="448" spans="1:62" x14ac:dyDescent="0.3">
      <c r="A448" s="16">
        <v>45269</v>
      </c>
      <c r="B448" s="18">
        <v>92010</v>
      </c>
      <c r="C448" s="18"/>
      <c r="D448" s="18">
        <v>92010</v>
      </c>
      <c r="E448" s="17" t="s">
        <v>21</v>
      </c>
      <c r="F448" s="17" t="s">
        <v>103</v>
      </c>
      <c r="G448" s="17" t="s">
        <v>11</v>
      </c>
      <c r="H448" s="17"/>
      <c r="I448" s="18">
        <v>1198</v>
      </c>
      <c r="J448" s="18">
        <v>1508</v>
      </c>
      <c r="K448" s="18">
        <v>43297</v>
      </c>
      <c r="L448" s="11"/>
      <c r="M448" s="11"/>
      <c r="N448" s="17" t="s">
        <v>104</v>
      </c>
      <c r="O448" s="17" t="s">
        <v>104</v>
      </c>
      <c r="P448" s="16"/>
      <c r="Q448" s="16"/>
      <c r="R448" s="17"/>
      <c r="S448" s="17"/>
      <c r="T448" s="17"/>
      <c r="U448" s="17"/>
      <c r="V448" s="17"/>
      <c r="W448" s="18"/>
      <c r="X448" s="17"/>
      <c r="Y448" s="18"/>
      <c r="Z448" s="17"/>
      <c r="AA448" s="17"/>
      <c r="AB448" s="17"/>
      <c r="AC448" s="17"/>
      <c r="AD448" s="17" t="s">
        <v>2341</v>
      </c>
      <c r="AE448" s="17" t="s">
        <v>2342</v>
      </c>
      <c r="AF448" s="17" t="s">
        <v>2343</v>
      </c>
      <c r="AG448" s="17" t="s">
        <v>111</v>
      </c>
      <c r="AH448" s="19">
        <v>77204</v>
      </c>
      <c r="AI448" s="17" t="s">
        <v>2344</v>
      </c>
      <c r="AJ448" s="17" t="s">
        <v>2344</v>
      </c>
      <c r="AK448" s="18">
        <v>56</v>
      </c>
      <c r="AL448" s="18">
        <v>88</v>
      </c>
      <c r="AM448" s="18">
        <v>4928</v>
      </c>
      <c r="AN448" s="17" t="s">
        <v>103</v>
      </c>
      <c r="AO448" s="12"/>
      <c r="AP448" s="20">
        <v>0</v>
      </c>
      <c r="AQ448" s="17" t="s">
        <v>2345</v>
      </c>
      <c r="AR448" s="17" t="s">
        <v>2346</v>
      </c>
      <c r="AS448" s="17" t="s">
        <v>3896</v>
      </c>
      <c r="AT448" s="17" t="s">
        <v>3897</v>
      </c>
      <c r="AU448" s="17" t="s">
        <v>2347</v>
      </c>
      <c r="AV448" s="17" t="s">
        <v>1927</v>
      </c>
      <c r="AW448" s="17" t="s">
        <v>2339</v>
      </c>
      <c r="AX448" s="17" t="s">
        <v>2340</v>
      </c>
      <c r="AY448" s="17" t="s">
        <v>121</v>
      </c>
      <c r="AZ448" s="17" t="s">
        <v>103</v>
      </c>
      <c r="BA448" s="17" t="s">
        <v>103</v>
      </c>
      <c r="BB448" s="21">
        <v>389</v>
      </c>
      <c r="BC448" s="18">
        <v>1</v>
      </c>
      <c r="BD448" s="18">
        <v>18</v>
      </c>
      <c r="BE448" s="18">
        <v>4</v>
      </c>
      <c r="BF448" s="18">
        <v>147</v>
      </c>
      <c r="BG448" s="18">
        <v>13</v>
      </c>
      <c r="BH448" s="18">
        <v>7</v>
      </c>
      <c r="BI448" s="18">
        <v>29.72007958</v>
      </c>
      <c r="BJ448" s="18">
        <v>-95.341025459999997</v>
      </c>
    </row>
    <row r="449" spans="1:62" x14ac:dyDescent="0.3">
      <c r="A449" s="16">
        <v>45269</v>
      </c>
      <c r="B449" s="11">
        <v>92012</v>
      </c>
      <c r="C449" s="11"/>
      <c r="D449" s="11">
        <v>92012</v>
      </c>
      <c r="E449" s="17" t="s">
        <v>21</v>
      </c>
      <c r="F449" s="17" t="s">
        <v>103</v>
      </c>
      <c r="G449" s="17" t="s">
        <v>10</v>
      </c>
      <c r="H449" s="17"/>
      <c r="I449" s="18">
        <v>553</v>
      </c>
      <c r="J449" s="18">
        <v>1332</v>
      </c>
      <c r="K449" s="18">
        <v>42669</v>
      </c>
      <c r="L449" s="11"/>
      <c r="M449" s="11"/>
      <c r="N449" s="17" t="s">
        <v>104</v>
      </c>
      <c r="O449" s="17" t="s">
        <v>104</v>
      </c>
      <c r="P449" s="16"/>
      <c r="Q449" s="16"/>
      <c r="R449" s="17"/>
      <c r="S449" s="17"/>
      <c r="T449" s="17"/>
      <c r="U449" s="17"/>
      <c r="V449" s="17"/>
      <c r="W449" s="18"/>
      <c r="X449" s="17"/>
      <c r="Y449" s="18"/>
      <c r="Z449" s="17"/>
      <c r="AA449" s="17"/>
      <c r="AB449" s="17"/>
      <c r="AC449" s="17"/>
      <c r="AD449" s="17" t="s">
        <v>761</v>
      </c>
      <c r="AE449" s="17" t="s">
        <v>762</v>
      </c>
      <c r="AF449" s="17" t="s">
        <v>763</v>
      </c>
      <c r="AG449" s="17" t="s">
        <v>111</v>
      </c>
      <c r="AH449" s="22" t="s">
        <v>764</v>
      </c>
      <c r="AI449" s="17" t="s">
        <v>765</v>
      </c>
      <c r="AJ449" s="17" t="s">
        <v>765</v>
      </c>
      <c r="AK449" s="11">
        <v>59</v>
      </c>
      <c r="AL449" s="11">
        <v>62</v>
      </c>
      <c r="AM449" s="18">
        <f>AK449*AL449</f>
        <v>3658</v>
      </c>
      <c r="AN449" s="17" t="s">
        <v>103</v>
      </c>
      <c r="AO449" s="12"/>
      <c r="AP449" s="20">
        <v>0</v>
      </c>
      <c r="AQ449" s="17" t="s">
        <v>2520</v>
      </c>
      <c r="AR449" s="17" t="s">
        <v>2521</v>
      </c>
      <c r="AS449" s="17" t="s">
        <v>766</v>
      </c>
      <c r="AT449" s="17" t="s">
        <v>103</v>
      </c>
      <c r="AU449" s="17" t="s">
        <v>2522</v>
      </c>
      <c r="AV449" s="17" t="s">
        <v>245</v>
      </c>
      <c r="AW449" s="17" t="s">
        <v>413</v>
      </c>
      <c r="AX449" s="17" t="s">
        <v>186</v>
      </c>
      <c r="AY449" s="17" t="s">
        <v>414</v>
      </c>
      <c r="AZ449" s="17" t="s">
        <v>2523</v>
      </c>
      <c r="BA449" s="17" t="s">
        <v>2524</v>
      </c>
      <c r="BB449" s="21">
        <v>198</v>
      </c>
      <c r="BC449" s="18">
        <v>1</v>
      </c>
      <c r="BD449" s="18">
        <v>18</v>
      </c>
      <c r="BE449" s="18">
        <v>4</v>
      </c>
      <c r="BF449" s="18">
        <v>147</v>
      </c>
      <c r="BG449" s="18">
        <v>13</v>
      </c>
      <c r="BH449" s="18">
        <v>7</v>
      </c>
      <c r="BI449" s="18">
        <v>29.735748000000001</v>
      </c>
      <c r="BJ449" s="18">
        <v>-95.364918000000003</v>
      </c>
    </row>
    <row r="450" spans="1:62" x14ac:dyDescent="0.3">
      <c r="A450" s="16">
        <v>45269</v>
      </c>
      <c r="B450" s="11">
        <v>92016</v>
      </c>
      <c r="C450" s="11" t="s">
        <v>2475</v>
      </c>
      <c r="D450" s="11">
        <v>92016</v>
      </c>
      <c r="E450" s="17" t="s">
        <v>21</v>
      </c>
      <c r="F450" s="17" t="s">
        <v>103</v>
      </c>
      <c r="G450" s="17" t="s">
        <v>11</v>
      </c>
      <c r="H450" s="17"/>
      <c r="I450" s="18">
        <v>405</v>
      </c>
      <c r="J450" s="18">
        <v>513</v>
      </c>
      <c r="K450" s="18">
        <v>42938</v>
      </c>
      <c r="L450" s="11"/>
      <c r="M450" s="11"/>
      <c r="N450" s="17" t="s">
        <v>104</v>
      </c>
      <c r="O450" s="17" t="s">
        <v>104</v>
      </c>
      <c r="P450" s="16"/>
      <c r="Q450" s="16"/>
      <c r="R450" s="17"/>
      <c r="S450" s="17"/>
      <c r="T450" s="17"/>
      <c r="U450" s="17"/>
      <c r="V450" s="17"/>
      <c r="W450" s="18"/>
      <c r="X450" s="17"/>
      <c r="Y450" s="18"/>
      <c r="Z450" s="17"/>
      <c r="AA450" s="17"/>
      <c r="AB450" s="17"/>
      <c r="AC450" s="17"/>
      <c r="AD450" s="17" t="s">
        <v>3898</v>
      </c>
      <c r="AE450" s="17" t="s">
        <v>3899</v>
      </c>
      <c r="AF450" s="17" t="s">
        <v>3900</v>
      </c>
      <c r="AG450" s="17" t="s">
        <v>111</v>
      </c>
      <c r="AH450" s="22" t="s">
        <v>3901</v>
      </c>
      <c r="AI450" s="17" t="s">
        <v>873</v>
      </c>
      <c r="AJ450" s="17" t="s">
        <v>873</v>
      </c>
      <c r="AK450" s="18">
        <v>80</v>
      </c>
      <c r="AL450" s="18">
        <v>50</v>
      </c>
      <c r="AM450" s="18">
        <v>4000</v>
      </c>
      <c r="AN450" s="17" t="s">
        <v>103</v>
      </c>
      <c r="AO450" s="12"/>
      <c r="AP450" s="20">
        <v>0</v>
      </c>
      <c r="AQ450" s="17" t="s">
        <v>128</v>
      </c>
      <c r="AR450" s="17" t="s">
        <v>129</v>
      </c>
      <c r="AS450" s="17" t="s">
        <v>3902</v>
      </c>
      <c r="AT450" s="17" t="s">
        <v>130</v>
      </c>
      <c r="AU450" s="17" t="s">
        <v>131</v>
      </c>
      <c r="AV450" s="17" t="s">
        <v>132</v>
      </c>
      <c r="AW450" s="17" t="s">
        <v>133</v>
      </c>
      <c r="AX450" s="17" t="s">
        <v>134</v>
      </c>
      <c r="AY450" s="17" t="s">
        <v>133</v>
      </c>
      <c r="AZ450" s="17" t="s">
        <v>3903</v>
      </c>
      <c r="BA450" s="17" t="s">
        <v>103</v>
      </c>
      <c r="BB450" s="21">
        <v>194</v>
      </c>
      <c r="BC450" s="18">
        <v>1</v>
      </c>
      <c r="BD450" s="18">
        <v>18</v>
      </c>
      <c r="BE450" s="18">
        <v>4</v>
      </c>
      <c r="BF450" s="18">
        <v>147</v>
      </c>
      <c r="BG450" s="18">
        <v>13</v>
      </c>
      <c r="BH450" s="18">
        <v>7</v>
      </c>
      <c r="BI450" s="18">
        <v>29.727585000000001</v>
      </c>
      <c r="BJ450" s="18">
        <v>-95.380380000000002</v>
      </c>
    </row>
    <row r="451" spans="1:62" x14ac:dyDescent="0.3">
      <c r="A451" s="16">
        <v>45237</v>
      </c>
      <c r="B451" s="11">
        <v>92017</v>
      </c>
      <c r="C451" s="11" t="s">
        <v>2475</v>
      </c>
      <c r="D451" s="11">
        <v>92018</v>
      </c>
      <c r="E451" s="17" t="s">
        <v>21</v>
      </c>
      <c r="F451" s="17" t="s">
        <v>103</v>
      </c>
      <c r="G451" s="17" t="s">
        <v>10</v>
      </c>
      <c r="H451" s="17" t="s">
        <v>103</v>
      </c>
      <c r="I451" s="18">
        <v>537</v>
      </c>
      <c r="J451" s="18">
        <v>476</v>
      </c>
      <c r="K451" s="18">
        <v>42743</v>
      </c>
      <c r="L451" s="11"/>
      <c r="M451" s="11"/>
      <c r="N451" s="17" t="s">
        <v>104</v>
      </c>
      <c r="O451" s="17" t="s">
        <v>104</v>
      </c>
      <c r="P451" s="16"/>
      <c r="Q451" s="16"/>
      <c r="R451" s="17"/>
      <c r="S451" s="17"/>
      <c r="T451" s="17"/>
      <c r="U451" s="17"/>
      <c r="V451" s="17"/>
      <c r="W451" s="18"/>
      <c r="X451" s="17"/>
      <c r="Y451" s="18"/>
      <c r="Z451" s="17"/>
      <c r="AA451" s="17"/>
      <c r="AB451" s="17"/>
      <c r="AC451" s="17"/>
      <c r="AD451" s="17" t="s">
        <v>3904</v>
      </c>
      <c r="AE451" s="17" t="s">
        <v>3905</v>
      </c>
      <c r="AF451" s="17" t="s">
        <v>3906</v>
      </c>
      <c r="AG451" s="17" t="s">
        <v>111</v>
      </c>
      <c r="AH451" s="22" t="s">
        <v>3907</v>
      </c>
      <c r="AI451" s="17" t="s">
        <v>3908</v>
      </c>
      <c r="AJ451" s="17" t="s">
        <v>3908</v>
      </c>
      <c r="AK451" s="18">
        <v>43</v>
      </c>
      <c r="AL451" s="18">
        <v>33</v>
      </c>
      <c r="AM451" s="18">
        <v>1419</v>
      </c>
      <c r="AN451" s="17" t="s">
        <v>113</v>
      </c>
      <c r="AO451" s="20">
        <v>300</v>
      </c>
      <c r="AP451" s="20">
        <v>300</v>
      </c>
      <c r="AQ451" s="17" t="s">
        <v>3909</v>
      </c>
      <c r="AR451" s="17" t="s">
        <v>3910</v>
      </c>
      <c r="AS451" s="17" t="s">
        <v>3911</v>
      </c>
      <c r="AT451" s="17" t="s">
        <v>103</v>
      </c>
      <c r="AU451" s="17" t="s">
        <v>3912</v>
      </c>
      <c r="AV451" s="17" t="s">
        <v>119</v>
      </c>
      <c r="AW451" s="17" t="s">
        <v>120</v>
      </c>
      <c r="AX451" s="17" t="s">
        <v>120</v>
      </c>
      <c r="AY451" s="17" t="s">
        <v>121</v>
      </c>
      <c r="AZ451" s="17" t="s">
        <v>3913</v>
      </c>
      <c r="BA451" s="17" t="s">
        <v>103</v>
      </c>
      <c r="BB451" s="21">
        <v>136</v>
      </c>
      <c r="BC451" s="18">
        <v>1</v>
      </c>
      <c r="BD451" s="18">
        <v>18</v>
      </c>
      <c r="BE451" s="18">
        <v>4</v>
      </c>
      <c r="BF451" s="18">
        <v>147</v>
      </c>
      <c r="BG451" s="18">
        <v>13</v>
      </c>
      <c r="BH451" s="18">
        <v>7</v>
      </c>
      <c r="BI451" s="18">
        <v>29.717279999999999</v>
      </c>
      <c r="BJ451" s="18">
        <v>-95.367339999999999</v>
      </c>
    </row>
    <row r="452" spans="1:62" x14ac:dyDescent="0.3">
      <c r="A452" s="16">
        <v>45237</v>
      </c>
      <c r="B452" s="11">
        <v>92019</v>
      </c>
      <c r="C452" s="11"/>
      <c r="D452" s="11">
        <v>92019</v>
      </c>
      <c r="E452" s="17" t="s">
        <v>21</v>
      </c>
      <c r="F452" s="17" t="s">
        <v>103</v>
      </c>
      <c r="G452" s="17" t="s">
        <v>11</v>
      </c>
      <c r="H452" s="17" t="s">
        <v>103</v>
      </c>
      <c r="I452" s="18">
        <v>698</v>
      </c>
      <c r="J452" s="18">
        <v>3099</v>
      </c>
      <c r="K452" s="18">
        <v>42313</v>
      </c>
      <c r="L452" s="11"/>
      <c r="M452" s="11"/>
      <c r="N452" s="17" t="s">
        <v>104</v>
      </c>
      <c r="O452" s="17" t="s">
        <v>104</v>
      </c>
      <c r="P452" s="16"/>
      <c r="Q452" s="16"/>
      <c r="R452" s="17"/>
      <c r="S452" s="17"/>
      <c r="T452" s="17"/>
      <c r="U452" s="17"/>
      <c r="V452" s="17"/>
      <c r="W452" s="18"/>
      <c r="X452" s="17"/>
      <c r="Y452" s="18"/>
      <c r="Z452" s="17"/>
      <c r="AA452" s="17"/>
      <c r="AB452" s="17"/>
      <c r="AC452" s="17"/>
      <c r="AD452" s="17" t="s">
        <v>1364</v>
      </c>
      <c r="AE452" s="17" t="s">
        <v>1365</v>
      </c>
      <c r="AF452" s="17" t="s">
        <v>1366</v>
      </c>
      <c r="AG452" s="17" t="s">
        <v>111</v>
      </c>
      <c r="AH452" s="22" t="s">
        <v>1367</v>
      </c>
      <c r="AI452" s="17" t="s">
        <v>1368</v>
      </c>
      <c r="AJ452" s="17" t="s">
        <v>1368</v>
      </c>
      <c r="AK452" s="18">
        <v>70</v>
      </c>
      <c r="AL452" s="18">
        <v>103</v>
      </c>
      <c r="AM452" s="18">
        <v>7210</v>
      </c>
      <c r="AN452" s="17" t="s">
        <v>103</v>
      </c>
      <c r="AO452" s="12"/>
      <c r="AP452" s="20">
        <v>0</v>
      </c>
      <c r="AQ452" s="17" t="s">
        <v>2520</v>
      </c>
      <c r="AR452" s="17" t="s">
        <v>2521</v>
      </c>
      <c r="AS452" s="17" t="s">
        <v>1369</v>
      </c>
      <c r="AT452" s="17" t="s">
        <v>103</v>
      </c>
      <c r="AU452" s="17" t="s">
        <v>2522</v>
      </c>
      <c r="AV452" s="17" t="s">
        <v>245</v>
      </c>
      <c r="AW452" s="17" t="s">
        <v>413</v>
      </c>
      <c r="AX452" s="17" t="s">
        <v>186</v>
      </c>
      <c r="AY452" s="17" t="s">
        <v>414</v>
      </c>
      <c r="AZ452" s="17" t="s">
        <v>2523</v>
      </c>
      <c r="BA452" s="17" t="s">
        <v>2524</v>
      </c>
      <c r="BB452" s="21">
        <v>540</v>
      </c>
      <c r="BC452" s="18">
        <v>1</v>
      </c>
      <c r="BD452" s="18">
        <v>9</v>
      </c>
      <c r="BE452" s="18">
        <v>4</v>
      </c>
      <c r="BF452" s="18">
        <v>134</v>
      </c>
      <c r="BG452" s="18">
        <v>13</v>
      </c>
      <c r="BH452" s="18">
        <v>7</v>
      </c>
      <c r="BI452" s="18">
        <v>29.716524</v>
      </c>
      <c r="BJ452" s="18">
        <v>-95.381986499999996</v>
      </c>
    </row>
    <row r="453" spans="1:62" x14ac:dyDescent="0.3">
      <c r="A453" s="16">
        <v>45269</v>
      </c>
      <c r="B453" s="11">
        <v>92020</v>
      </c>
      <c r="C453" s="11" t="s">
        <v>2475</v>
      </c>
      <c r="D453" s="11">
        <v>92022</v>
      </c>
      <c r="E453" s="17" t="s">
        <v>21</v>
      </c>
      <c r="F453" s="17" t="s">
        <v>103</v>
      </c>
      <c r="G453" s="17" t="s">
        <v>10</v>
      </c>
      <c r="H453" s="17" t="s">
        <v>103</v>
      </c>
      <c r="I453" s="18">
        <v>239</v>
      </c>
      <c r="J453" s="18">
        <v>2722</v>
      </c>
      <c r="K453" s="18">
        <v>44069</v>
      </c>
      <c r="L453" s="11"/>
      <c r="M453" s="11"/>
      <c r="N453" s="17" t="s">
        <v>104</v>
      </c>
      <c r="O453" s="17" t="s">
        <v>104</v>
      </c>
      <c r="P453" s="16"/>
      <c r="Q453" s="16"/>
      <c r="R453" s="17"/>
      <c r="S453" s="17"/>
      <c r="T453" s="17"/>
      <c r="U453" s="17"/>
      <c r="V453" s="17"/>
      <c r="W453" s="18"/>
      <c r="X453" s="17"/>
      <c r="Y453" s="18"/>
      <c r="Z453" s="17"/>
      <c r="AA453" s="17"/>
      <c r="AB453" s="17"/>
      <c r="AC453" s="17"/>
      <c r="AD453" s="17" t="s">
        <v>3914</v>
      </c>
      <c r="AE453" s="17" t="s">
        <v>3915</v>
      </c>
      <c r="AF453" s="17" t="s">
        <v>3916</v>
      </c>
      <c r="AG453" s="17" t="s">
        <v>111</v>
      </c>
      <c r="AH453" s="22" t="s">
        <v>3917</v>
      </c>
      <c r="AI453" s="17" t="s">
        <v>254</v>
      </c>
      <c r="AJ453" s="17" t="s">
        <v>254</v>
      </c>
      <c r="AK453" s="18">
        <v>97</v>
      </c>
      <c r="AL453" s="18">
        <v>71</v>
      </c>
      <c r="AM453" s="18">
        <v>6887</v>
      </c>
      <c r="AN453" s="17" t="s">
        <v>103</v>
      </c>
      <c r="AO453" s="12"/>
      <c r="AP453" s="20">
        <v>0</v>
      </c>
      <c r="AQ453" s="17" t="s">
        <v>128</v>
      </c>
      <c r="AR453" s="17" t="s">
        <v>129</v>
      </c>
      <c r="AS453" s="17" t="s">
        <v>3918</v>
      </c>
      <c r="AT453" s="17" t="s">
        <v>2927</v>
      </c>
      <c r="AU453" s="17" t="s">
        <v>1587</v>
      </c>
      <c r="AV453" s="17" t="s">
        <v>132</v>
      </c>
      <c r="AW453" s="17" t="s">
        <v>133</v>
      </c>
      <c r="AX453" s="17" t="s">
        <v>134</v>
      </c>
      <c r="AY453" s="17" t="s">
        <v>133</v>
      </c>
      <c r="AZ453" s="17" t="s">
        <v>3919</v>
      </c>
      <c r="BA453" s="17" t="s">
        <v>103</v>
      </c>
      <c r="BB453" s="21">
        <v>69</v>
      </c>
      <c r="BC453" s="18">
        <v>2</v>
      </c>
      <c r="BD453" s="18">
        <v>29</v>
      </c>
      <c r="BE453" s="18">
        <v>4</v>
      </c>
      <c r="BF453" s="18">
        <v>143</v>
      </c>
      <c r="BG453" s="18">
        <v>6</v>
      </c>
      <c r="BH453" s="18">
        <v>6</v>
      </c>
      <c r="BI453" s="18">
        <v>29.74194</v>
      </c>
      <c r="BJ453" s="18">
        <v>-95.299869999999999</v>
      </c>
    </row>
    <row r="454" spans="1:62" x14ac:dyDescent="0.3">
      <c r="A454" s="16">
        <v>45269</v>
      </c>
      <c r="B454" s="11">
        <v>92023</v>
      </c>
      <c r="C454" s="11" t="s">
        <v>2475</v>
      </c>
      <c r="D454" s="11">
        <v>92023</v>
      </c>
      <c r="E454" s="17" t="s">
        <v>21</v>
      </c>
      <c r="F454" s="17" t="s">
        <v>103</v>
      </c>
      <c r="G454" s="17" t="s">
        <v>11</v>
      </c>
      <c r="H454" s="17" t="s">
        <v>103</v>
      </c>
      <c r="I454" s="18">
        <v>379</v>
      </c>
      <c r="J454" s="18">
        <v>405</v>
      </c>
      <c r="K454" s="18">
        <v>42656</v>
      </c>
      <c r="L454" s="11"/>
      <c r="M454" s="11"/>
      <c r="N454" s="17" t="s">
        <v>104</v>
      </c>
      <c r="O454" s="17" t="s">
        <v>104</v>
      </c>
      <c r="P454" s="16"/>
      <c r="Q454" s="16"/>
      <c r="R454" s="17"/>
      <c r="S454" s="17"/>
      <c r="T454" s="17"/>
      <c r="U454" s="17"/>
      <c r="V454" s="17"/>
      <c r="W454" s="18"/>
      <c r="X454" s="17"/>
      <c r="Y454" s="18"/>
      <c r="Z454" s="17"/>
      <c r="AA454" s="17"/>
      <c r="AB454" s="17"/>
      <c r="AC454" s="17"/>
      <c r="AD454" s="17" t="s">
        <v>3920</v>
      </c>
      <c r="AE454" s="17" t="s">
        <v>3921</v>
      </c>
      <c r="AF454" s="17" t="s">
        <v>3922</v>
      </c>
      <c r="AG454" s="17" t="s">
        <v>111</v>
      </c>
      <c r="AH454" s="22" t="s">
        <v>3923</v>
      </c>
      <c r="AI454" s="17" t="s">
        <v>410</v>
      </c>
      <c r="AJ454" s="17" t="s">
        <v>410</v>
      </c>
      <c r="AK454" s="18">
        <v>24</v>
      </c>
      <c r="AL454" s="18">
        <v>54</v>
      </c>
      <c r="AM454" s="18">
        <v>1296</v>
      </c>
      <c r="AN454" s="17" t="s">
        <v>103</v>
      </c>
      <c r="AO454" s="12"/>
      <c r="AP454" s="20">
        <v>0</v>
      </c>
      <c r="AQ454" s="17" t="s">
        <v>2520</v>
      </c>
      <c r="AR454" s="17" t="s">
        <v>2521</v>
      </c>
      <c r="AS454" s="17" t="s">
        <v>3924</v>
      </c>
      <c r="AT454" s="17" t="s">
        <v>103</v>
      </c>
      <c r="AU454" s="17" t="s">
        <v>2522</v>
      </c>
      <c r="AV454" s="17" t="s">
        <v>245</v>
      </c>
      <c r="AW454" s="17" t="s">
        <v>413</v>
      </c>
      <c r="AX454" s="17" t="s">
        <v>186</v>
      </c>
      <c r="AY454" s="17" t="s">
        <v>414</v>
      </c>
      <c r="AZ454" s="17" t="s">
        <v>2523</v>
      </c>
      <c r="BA454" s="17" t="s">
        <v>2524</v>
      </c>
      <c r="BB454" s="21">
        <v>11</v>
      </c>
      <c r="BC454" s="18">
        <v>2</v>
      </c>
      <c r="BD454" s="18">
        <v>29</v>
      </c>
      <c r="BE454" s="18">
        <v>4</v>
      </c>
      <c r="BF454" s="18">
        <v>143</v>
      </c>
      <c r="BG454" s="18">
        <v>6</v>
      </c>
      <c r="BH454" s="18">
        <v>6</v>
      </c>
      <c r="BI454" s="18">
        <v>29.741966999999999</v>
      </c>
      <c r="BJ454" s="18">
        <v>-95.325655499999996</v>
      </c>
    </row>
    <row r="455" spans="1:62" x14ac:dyDescent="0.3">
      <c r="A455" s="16">
        <v>45269</v>
      </c>
      <c r="B455" s="11">
        <v>92027</v>
      </c>
      <c r="C455" s="11"/>
      <c r="D455" s="11">
        <v>92027</v>
      </c>
      <c r="E455" s="17" t="s">
        <v>21</v>
      </c>
      <c r="F455" s="17" t="s">
        <v>103</v>
      </c>
      <c r="G455" s="17" t="s">
        <v>10</v>
      </c>
      <c r="H455" s="17" t="s">
        <v>103</v>
      </c>
      <c r="I455" s="18">
        <v>420</v>
      </c>
      <c r="J455" s="18">
        <v>411</v>
      </c>
      <c r="K455" s="18">
        <v>42732</v>
      </c>
      <c r="L455" s="11"/>
      <c r="M455" s="11"/>
      <c r="N455" s="17" t="s">
        <v>104</v>
      </c>
      <c r="O455" s="17" t="s">
        <v>104</v>
      </c>
      <c r="P455" s="16"/>
      <c r="Q455" s="16"/>
      <c r="R455" s="17"/>
      <c r="S455" s="17"/>
      <c r="T455" s="17"/>
      <c r="U455" s="17"/>
      <c r="V455" s="17"/>
      <c r="W455" s="18"/>
      <c r="X455" s="17"/>
      <c r="Y455" s="18"/>
      <c r="Z455" s="17"/>
      <c r="AA455" s="17"/>
      <c r="AB455" s="17"/>
      <c r="AC455" s="17"/>
      <c r="AD455" s="17" t="s">
        <v>723</v>
      </c>
      <c r="AE455" s="17" t="s">
        <v>724</v>
      </c>
      <c r="AF455" s="17" t="s">
        <v>725</v>
      </c>
      <c r="AG455" s="17" t="s">
        <v>111</v>
      </c>
      <c r="AH455" s="22" t="s">
        <v>726</v>
      </c>
      <c r="AI455" s="17" t="s">
        <v>317</v>
      </c>
      <c r="AJ455" s="17" t="s">
        <v>317</v>
      </c>
      <c r="AK455" s="18">
        <v>30</v>
      </c>
      <c r="AL455" s="18">
        <v>37</v>
      </c>
      <c r="AM455" s="18">
        <v>1110</v>
      </c>
      <c r="AN455" s="17" t="s">
        <v>113</v>
      </c>
      <c r="AO455" s="12"/>
      <c r="AP455" s="12"/>
      <c r="AQ455" s="17" t="s">
        <v>727</v>
      </c>
      <c r="AR455" s="17" t="s">
        <v>728</v>
      </c>
      <c r="AS455" s="17" t="s">
        <v>729</v>
      </c>
      <c r="AT455" s="17" t="s">
        <v>730</v>
      </c>
      <c r="AU455" s="17" t="s">
        <v>3925</v>
      </c>
      <c r="AV455" s="17" t="s">
        <v>245</v>
      </c>
      <c r="AW455" s="17" t="s">
        <v>185</v>
      </c>
      <c r="AX455" s="17" t="s">
        <v>186</v>
      </c>
      <c r="AY455" s="17" t="s">
        <v>121</v>
      </c>
      <c r="AZ455" s="17" t="s">
        <v>103</v>
      </c>
      <c r="BA455" s="17" t="s">
        <v>103</v>
      </c>
      <c r="BB455" s="21">
        <v>26</v>
      </c>
      <c r="BC455" s="18">
        <v>2</v>
      </c>
      <c r="BD455" s="18">
        <v>29</v>
      </c>
      <c r="BE455" s="18">
        <v>4</v>
      </c>
      <c r="BF455" s="18">
        <v>145</v>
      </c>
      <c r="BG455" s="18">
        <v>6</v>
      </c>
      <c r="BH455" s="18">
        <v>6</v>
      </c>
      <c r="BI455" s="18">
        <v>29.736080999999999</v>
      </c>
      <c r="BJ455" s="18">
        <v>-95.332720499999994</v>
      </c>
    </row>
    <row r="456" spans="1:62" x14ac:dyDescent="0.3">
      <c r="A456" s="16">
        <v>45269</v>
      </c>
      <c r="B456" s="11">
        <v>92028</v>
      </c>
      <c r="C456" s="11"/>
      <c r="D456" s="11">
        <v>92028</v>
      </c>
      <c r="E456" s="17" t="s">
        <v>21</v>
      </c>
      <c r="F456" s="17" t="s">
        <v>103</v>
      </c>
      <c r="G456" s="17" t="s">
        <v>11</v>
      </c>
      <c r="H456" s="17" t="s">
        <v>103</v>
      </c>
      <c r="I456" s="18">
        <v>748</v>
      </c>
      <c r="J456" s="18">
        <v>525</v>
      </c>
      <c r="K456" s="18">
        <v>43922</v>
      </c>
      <c r="L456" s="11"/>
      <c r="M456" s="11"/>
      <c r="N456" s="17" t="s">
        <v>104</v>
      </c>
      <c r="O456" s="17" t="s">
        <v>104</v>
      </c>
      <c r="P456" s="16"/>
      <c r="Q456" s="16"/>
      <c r="R456" s="17"/>
      <c r="S456" s="17"/>
      <c r="T456" s="17"/>
      <c r="U456" s="17"/>
      <c r="V456" s="17"/>
      <c r="W456" s="18"/>
      <c r="X456" s="17"/>
      <c r="Y456" s="18"/>
      <c r="Z456" s="17"/>
      <c r="AA456" s="17"/>
      <c r="AB456" s="17"/>
      <c r="AC456" s="17"/>
      <c r="AD456" s="17" t="s">
        <v>1267</v>
      </c>
      <c r="AE456" s="17" t="s">
        <v>1268</v>
      </c>
      <c r="AF456" s="17" t="s">
        <v>1269</v>
      </c>
      <c r="AG456" s="17" t="s">
        <v>111</v>
      </c>
      <c r="AH456" s="22" t="s">
        <v>1270</v>
      </c>
      <c r="AI456" s="17" t="s">
        <v>240</v>
      </c>
      <c r="AJ456" s="17" t="s">
        <v>240</v>
      </c>
      <c r="AK456" s="18">
        <v>10</v>
      </c>
      <c r="AL456" s="18">
        <v>74</v>
      </c>
      <c r="AM456" s="18">
        <v>740</v>
      </c>
      <c r="AN456" s="17" t="s">
        <v>103</v>
      </c>
      <c r="AO456" s="12"/>
      <c r="AP456" s="20">
        <v>0</v>
      </c>
      <c r="AQ456" s="17" t="s">
        <v>128</v>
      </c>
      <c r="AR456" s="17" t="s">
        <v>129</v>
      </c>
      <c r="AS456" s="17" t="s">
        <v>1271</v>
      </c>
      <c r="AT456" s="17" t="s">
        <v>130</v>
      </c>
      <c r="AU456" s="17" t="s">
        <v>131</v>
      </c>
      <c r="AV456" s="17" t="s">
        <v>132</v>
      </c>
      <c r="AW456" s="17" t="s">
        <v>133</v>
      </c>
      <c r="AX456" s="17" t="s">
        <v>134</v>
      </c>
      <c r="AY456" s="17" t="s">
        <v>133</v>
      </c>
      <c r="AZ456" s="17" t="s">
        <v>1272</v>
      </c>
      <c r="BA456" s="17" t="s">
        <v>103</v>
      </c>
      <c r="BB456" s="21">
        <v>218</v>
      </c>
      <c r="BC456" s="18">
        <v>2</v>
      </c>
      <c r="BD456" s="18">
        <v>29</v>
      </c>
      <c r="BE456" s="18">
        <v>4</v>
      </c>
      <c r="BF456" s="18">
        <v>145</v>
      </c>
      <c r="BG456" s="18">
        <v>6</v>
      </c>
      <c r="BH456" s="18">
        <v>6</v>
      </c>
      <c r="BI456" s="18">
        <v>29.723229</v>
      </c>
      <c r="BJ456" s="18">
        <v>-95.321196</v>
      </c>
    </row>
    <row r="457" spans="1:62" x14ac:dyDescent="0.3">
      <c r="A457" s="16">
        <v>45237</v>
      </c>
      <c r="B457" s="18">
        <v>92031</v>
      </c>
      <c r="C457" s="18" t="s">
        <v>2475</v>
      </c>
      <c r="D457" s="18">
        <v>92031</v>
      </c>
      <c r="E457" s="17" t="s">
        <v>21</v>
      </c>
      <c r="F457" s="17" t="s">
        <v>103</v>
      </c>
      <c r="G457" s="17" t="s">
        <v>11</v>
      </c>
      <c r="H457" s="17" t="s">
        <v>103</v>
      </c>
      <c r="I457" s="18">
        <v>535</v>
      </c>
      <c r="J457" s="18">
        <v>1462</v>
      </c>
      <c r="K457" s="18">
        <v>42179</v>
      </c>
      <c r="L457" s="11"/>
      <c r="M457" s="11"/>
      <c r="N457" s="17" t="s">
        <v>104</v>
      </c>
      <c r="O457" s="17" t="s">
        <v>104</v>
      </c>
      <c r="P457" s="16"/>
      <c r="Q457" s="16"/>
      <c r="R457" s="17"/>
      <c r="S457" s="17"/>
      <c r="T457" s="17"/>
      <c r="U457" s="17"/>
      <c r="V457" s="17"/>
      <c r="W457" s="18"/>
      <c r="X457" s="17"/>
      <c r="Y457" s="18"/>
      <c r="Z457" s="17"/>
      <c r="AA457" s="17"/>
      <c r="AB457" s="17"/>
      <c r="AC457" s="17"/>
      <c r="AD457" s="17" t="s">
        <v>3926</v>
      </c>
      <c r="AE457" s="17" t="s">
        <v>3927</v>
      </c>
      <c r="AF457" s="17" t="s">
        <v>3928</v>
      </c>
      <c r="AG457" s="17" t="s">
        <v>111</v>
      </c>
      <c r="AH457" s="19">
        <v>77026</v>
      </c>
      <c r="AI457" s="17" t="s">
        <v>1500</v>
      </c>
      <c r="AJ457" s="17" t="s">
        <v>1500</v>
      </c>
      <c r="AK457" s="18">
        <v>80</v>
      </c>
      <c r="AL457" s="18">
        <v>60</v>
      </c>
      <c r="AM457" s="18">
        <v>4800</v>
      </c>
      <c r="AN457" s="17" t="s">
        <v>103</v>
      </c>
      <c r="AO457" s="12"/>
      <c r="AP457" s="20">
        <v>0</v>
      </c>
      <c r="AQ457" s="17" t="s">
        <v>2520</v>
      </c>
      <c r="AR457" s="17" t="s">
        <v>2521</v>
      </c>
      <c r="AS457" s="17" t="s">
        <v>3929</v>
      </c>
      <c r="AT457" s="17" t="s">
        <v>103</v>
      </c>
      <c r="AU457" s="17" t="s">
        <v>2522</v>
      </c>
      <c r="AV457" s="17" t="s">
        <v>245</v>
      </c>
      <c r="AW457" s="17" t="s">
        <v>413</v>
      </c>
      <c r="AX457" s="17" t="s">
        <v>186</v>
      </c>
      <c r="AY457" s="17" t="s">
        <v>414</v>
      </c>
      <c r="AZ457" s="17" t="s">
        <v>2523</v>
      </c>
      <c r="BA457" s="17" t="s">
        <v>2524</v>
      </c>
      <c r="BB457" s="21">
        <v>854</v>
      </c>
      <c r="BC457" s="18">
        <v>1</v>
      </c>
      <c r="BD457" s="18">
        <v>18</v>
      </c>
      <c r="BE457" s="18">
        <v>4</v>
      </c>
      <c r="BF457" s="18">
        <v>142</v>
      </c>
      <c r="BG457" s="18">
        <v>13</v>
      </c>
      <c r="BH457" s="18">
        <v>6</v>
      </c>
      <c r="BI457" s="18">
        <v>29.790669999999999</v>
      </c>
      <c r="BJ457" s="18">
        <v>-95.331509999999994</v>
      </c>
    </row>
    <row r="458" spans="1:62" x14ac:dyDescent="0.3">
      <c r="A458" s="16">
        <v>45237</v>
      </c>
      <c r="B458" s="11">
        <v>92033</v>
      </c>
      <c r="C458" s="11"/>
      <c r="D458" s="11">
        <v>92033</v>
      </c>
      <c r="E458" s="17" t="s">
        <v>21</v>
      </c>
      <c r="F458" s="17" t="s">
        <v>103</v>
      </c>
      <c r="G458" s="17" t="s">
        <v>10</v>
      </c>
      <c r="H458" s="17" t="s">
        <v>103</v>
      </c>
      <c r="I458" s="18">
        <v>577</v>
      </c>
      <c r="J458" s="18">
        <v>1325</v>
      </c>
      <c r="K458" s="18">
        <v>43162</v>
      </c>
      <c r="L458" s="11"/>
      <c r="M458" s="11"/>
      <c r="N458" s="17" t="s">
        <v>104</v>
      </c>
      <c r="O458" s="17" t="s">
        <v>104</v>
      </c>
      <c r="P458" s="16"/>
      <c r="Q458" s="16"/>
      <c r="R458" s="17"/>
      <c r="S458" s="17"/>
      <c r="T458" s="17"/>
      <c r="U458" s="17"/>
      <c r="V458" s="17"/>
      <c r="W458" s="18"/>
      <c r="X458" s="17"/>
      <c r="Y458" s="18"/>
      <c r="Z458" s="17"/>
      <c r="AA458" s="17"/>
      <c r="AB458" s="17"/>
      <c r="AC458" s="17"/>
      <c r="AD458" s="17" t="s">
        <v>1968</v>
      </c>
      <c r="AE458" s="17" t="s">
        <v>1969</v>
      </c>
      <c r="AF458" s="17" t="s">
        <v>1970</v>
      </c>
      <c r="AG458" s="17" t="s">
        <v>111</v>
      </c>
      <c r="AH458" s="22" t="s">
        <v>1971</v>
      </c>
      <c r="AI458" s="17" t="s">
        <v>1972</v>
      </c>
      <c r="AJ458" s="17" t="s">
        <v>1972</v>
      </c>
      <c r="AK458" s="18">
        <v>22</v>
      </c>
      <c r="AL458" s="18">
        <v>35</v>
      </c>
      <c r="AM458" s="18">
        <v>770</v>
      </c>
      <c r="AN458" s="17" t="s">
        <v>103</v>
      </c>
      <c r="AO458" s="12"/>
      <c r="AP458" s="20">
        <v>0</v>
      </c>
      <c r="AQ458" s="17" t="s">
        <v>128</v>
      </c>
      <c r="AR458" s="17" t="s">
        <v>129</v>
      </c>
      <c r="AS458" s="17" t="s">
        <v>1973</v>
      </c>
      <c r="AT458" s="17" t="s">
        <v>130</v>
      </c>
      <c r="AU458" s="17" t="s">
        <v>131</v>
      </c>
      <c r="AV458" s="17" t="s">
        <v>132</v>
      </c>
      <c r="AW458" s="17" t="s">
        <v>133</v>
      </c>
      <c r="AX458" s="17" t="s">
        <v>134</v>
      </c>
      <c r="AY458" s="17" t="s">
        <v>133</v>
      </c>
      <c r="AZ458" s="17" t="s">
        <v>1974</v>
      </c>
      <c r="BA458" s="17" t="s">
        <v>103</v>
      </c>
      <c r="BB458" s="21">
        <v>544</v>
      </c>
      <c r="BC458" s="18">
        <v>1</v>
      </c>
      <c r="BD458" s="18">
        <v>18</v>
      </c>
      <c r="BE458" s="18">
        <v>4</v>
      </c>
      <c r="BF458" s="18">
        <v>142</v>
      </c>
      <c r="BG458" s="18">
        <v>6</v>
      </c>
      <c r="BH458" s="18">
        <v>1</v>
      </c>
      <c r="BI458" s="18">
        <v>29.801016000000001</v>
      </c>
      <c r="BJ458" s="18">
        <v>-95.341378500000005</v>
      </c>
    </row>
    <row r="459" spans="1:62" x14ac:dyDescent="0.3">
      <c r="A459" s="11"/>
      <c r="B459" s="11">
        <v>92039</v>
      </c>
      <c r="C459" s="11"/>
      <c r="D459" s="11">
        <v>92039</v>
      </c>
      <c r="E459" s="17" t="s">
        <v>21</v>
      </c>
      <c r="F459" s="17" t="s">
        <v>103</v>
      </c>
      <c r="G459" s="17" t="s">
        <v>11</v>
      </c>
      <c r="H459" s="17" t="s">
        <v>103</v>
      </c>
      <c r="I459" s="18">
        <v>863</v>
      </c>
      <c r="J459" s="18">
        <v>24</v>
      </c>
      <c r="K459" s="18">
        <v>42171</v>
      </c>
      <c r="L459" s="11"/>
      <c r="M459" s="11"/>
      <c r="N459" s="17" t="s">
        <v>104</v>
      </c>
      <c r="O459" s="17" t="s">
        <v>104</v>
      </c>
      <c r="P459" s="16"/>
      <c r="Q459" s="16"/>
      <c r="R459" s="17"/>
      <c r="S459" s="17"/>
      <c r="T459" s="17"/>
      <c r="U459" s="17"/>
      <c r="V459" s="17"/>
      <c r="W459" s="18"/>
      <c r="X459" s="17"/>
      <c r="Y459" s="18"/>
      <c r="Z459" s="17"/>
      <c r="AA459" s="17"/>
      <c r="AB459" s="17"/>
      <c r="AC459" s="17"/>
      <c r="AD459" s="17" t="s">
        <v>1857</v>
      </c>
      <c r="AE459" s="17" t="s">
        <v>1858</v>
      </c>
      <c r="AF459" s="17" t="s">
        <v>1859</v>
      </c>
      <c r="AG459" s="17" t="s">
        <v>111</v>
      </c>
      <c r="AH459" s="22" t="s">
        <v>1860</v>
      </c>
      <c r="AI459" s="17" t="s">
        <v>873</v>
      </c>
      <c r="AJ459" s="17" t="s">
        <v>873</v>
      </c>
      <c r="AK459" s="11"/>
      <c r="AL459" s="11"/>
      <c r="AM459" s="18">
        <f>AK459*AL459</f>
        <v>0</v>
      </c>
      <c r="AN459" s="17" t="s">
        <v>103</v>
      </c>
      <c r="AO459" s="12"/>
      <c r="AP459" s="20">
        <v>0</v>
      </c>
      <c r="AQ459" s="17" t="s">
        <v>128</v>
      </c>
      <c r="AR459" s="17" t="s">
        <v>129</v>
      </c>
      <c r="AS459" s="17" t="s">
        <v>1861</v>
      </c>
      <c r="AT459" s="17" t="s">
        <v>130</v>
      </c>
      <c r="AU459" s="17" t="s">
        <v>131</v>
      </c>
      <c r="AV459" s="17" t="s">
        <v>132</v>
      </c>
      <c r="AW459" s="17" t="s">
        <v>133</v>
      </c>
      <c r="AX459" s="17" t="s">
        <v>134</v>
      </c>
      <c r="AY459" s="17" t="s">
        <v>133</v>
      </c>
      <c r="AZ459" s="17" t="s">
        <v>1862</v>
      </c>
      <c r="BA459" s="17" t="s">
        <v>103</v>
      </c>
      <c r="BB459" s="21">
        <v>259</v>
      </c>
      <c r="BC459" s="18">
        <v>1</v>
      </c>
      <c r="BD459" s="18">
        <v>18</v>
      </c>
      <c r="BE459" s="18">
        <v>4</v>
      </c>
      <c r="BF459" s="18">
        <v>142</v>
      </c>
      <c r="BG459" s="18">
        <v>15</v>
      </c>
      <c r="BH459" s="18">
        <v>2</v>
      </c>
      <c r="BI459" s="18">
        <v>29.764489999999999</v>
      </c>
      <c r="BJ459" s="18">
        <v>-95.272469999999998</v>
      </c>
    </row>
    <row r="460" spans="1:62" x14ac:dyDescent="0.3">
      <c r="A460" s="16">
        <v>45237</v>
      </c>
      <c r="B460" s="11">
        <v>92040</v>
      </c>
      <c r="C460" s="11"/>
      <c r="D460" s="11">
        <v>92040</v>
      </c>
      <c r="E460" s="17" t="s">
        <v>21</v>
      </c>
      <c r="F460" s="17" t="s">
        <v>103</v>
      </c>
      <c r="G460" s="17" t="s">
        <v>11</v>
      </c>
      <c r="H460" s="17" t="s">
        <v>103</v>
      </c>
      <c r="I460" s="18">
        <v>1165</v>
      </c>
      <c r="J460" s="18">
        <v>26</v>
      </c>
      <c r="K460" s="18">
        <v>44550</v>
      </c>
      <c r="L460" s="11"/>
      <c r="M460" s="11"/>
      <c r="N460" s="17" t="s">
        <v>104</v>
      </c>
      <c r="O460" s="17" t="s">
        <v>104</v>
      </c>
      <c r="P460" s="16"/>
      <c r="Q460" s="16"/>
      <c r="R460" s="17"/>
      <c r="S460" s="17"/>
      <c r="T460" s="17"/>
      <c r="U460" s="17"/>
      <c r="V460" s="17"/>
      <c r="W460" s="18"/>
      <c r="X460" s="17"/>
      <c r="Y460" s="18"/>
      <c r="Z460" s="17"/>
      <c r="AA460" s="17"/>
      <c r="AB460" s="17"/>
      <c r="AC460" s="17"/>
      <c r="AD460" s="17" t="s">
        <v>711</v>
      </c>
      <c r="AE460" s="17" t="s">
        <v>712</v>
      </c>
      <c r="AF460" s="17" t="s">
        <v>713</v>
      </c>
      <c r="AG460" s="17" t="s">
        <v>111</v>
      </c>
      <c r="AH460" s="22" t="s">
        <v>714</v>
      </c>
      <c r="AI460" s="17" t="s">
        <v>410</v>
      </c>
      <c r="AJ460" s="17" t="s">
        <v>410</v>
      </c>
      <c r="AK460" s="18">
        <v>48</v>
      </c>
      <c r="AL460" s="18">
        <v>24</v>
      </c>
      <c r="AM460" s="18">
        <v>1152</v>
      </c>
      <c r="AN460" s="17" t="s">
        <v>103</v>
      </c>
      <c r="AO460" s="12"/>
      <c r="AP460" s="20">
        <v>0</v>
      </c>
      <c r="AQ460" s="17" t="s">
        <v>2520</v>
      </c>
      <c r="AR460" s="17" t="s">
        <v>2521</v>
      </c>
      <c r="AS460" s="17" t="s">
        <v>715</v>
      </c>
      <c r="AT460" s="17" t="s">
        <v>103</v>
      </c>
      <c r="AU460" s="17" t="s">
        <v>2522</v>
      </c>
      <c r="AV460" s="17" t="s">
        <v>245</v>
      </c>
      <c r="AW460" s="17" t="s">
        <v>413</v>
      </c>
      <c r="AX460" s="17" t="s">
        <v>186</v>
      </c>
      <c r="AY460" s="17" t="s">
        <v>414</v>
      </c>
      <c r="AZ460" s="17" t="s">
        <v>2523</v>
      </c>
      <c r="BA460" s="17" t="s">
        <v>2524</v>
      </c>
      <c r="BB460" s="21">
        <v>65</v>
      </c>
      <c r="BC460" s="18">
        <v>2</v>
      </c>
      <c r="BD460" s="18">
        <v>29</v>
      </c>
      <c r="BE460" s="18">
        <v>4</v>
      </c>
      <c r="BF460" s="18">
        <v>143</v>
      </c>
      <c r="BG460" s="18">
        <v>6</v>
      </c>
      <c r="BH460" s="18">
        <v>6</v>
      </c>
      <c r="BI460" s="18">
        <v>29.738232</v>
      </c>
      <c r="BJ460" s="18">
        <v>-95.289520499999995</v>
      </c>
    </row>
    <row r="461" spans="1:62" x14ac:dyDescent="0.3">
      <c r="A461" s="16">
        <v>45269</v>
      </c>
      <c r="B461" s="11">
        <v>92041</v>
      </c>
      <c r="C461" s="11"/>
      <c r="D461" s="11">
        <v>92041</v>
      </c>
      <c r="E461" s="17" t="s">
        <v>21</v>
      </c>
      <c r="F461" s="17" t="s">
        <v>103</v>
      </c>
      <c r="G461" s="17" t="s">
        <v>10</v>
      </c>
      <c r="H461" s="17" t="s">
        <v>103</v>
      </c>
      <c r="I461" s="18">
        <v>148</v>
      </c>
      <c r="J461" s="18">
        <v>1358</v>
      </c>
      <c r="K461" s="18">
        <v>43880</v>
      </c>
      <c r="L461" s="11"/>
      <c r="M461" s="11"/>
      <c r="N461" s="17" t="s">
        <v>104</v>
      </c>
      <c r="O461" s="17" t="s">
        <v>104</v>
      </c>
      <c r="P461" s="16"/>
      <c r="Q461" s="16"/>
      <c r="R461" s="17"/>
      <c r="S461" s="17"/>
      <c r="T461" s="17"/>
      <c r="U461" s="17"/>
      <c r="V461" s="17"/>
      <c r="W461" s="18"/>
      <c r="X461" s="17"/>
      <c r="Y461" s="18"/>
      <c r="Z461" s="17"/>
      <c r="AA461" s="17"/>
      <c r="AB461" s="17"/>
      <c r="AC461" s="17"/>
      <c r="AD461" s="17" t="s">
        <v>1351</v>
      </c>
      <c r="AE461" s="17" t="s">
        <v>1352</v>
      </c>
      <c r="AF461" s="17" t="s">
        <v>1353</v>
      </c>
      <c r="AG461" s="17" t="s">
        <v>111</v>
      </c>
      <c r="AH461" s="22" t="s">
        <v>1354</v>
      </c>
      <c r="AI461" s="17" t="s">
        <v>873</v>
      </c>
      <c r="AJ461" s="17" t="s">
        <v>873</v>
      </c>
      <c r="AK461" s="18">
        <v>54</v>
      </c>
      <c r="AL461" s="18">
        <v>66</v>
      </c>
      <c r="AM461" s="18">
        <v>3564</v>
      </c>
      <c r="AN461" s="17" t="s">
        <v>103</v>
      </c>
      <c r="AO461" s="12"/>
      <c r="AP461" s="20">
        <v>0</v>
      </c>
      <c r="AQ461" s="17" t="s">
        <v>128</v>
      </c>
      <c r="AR461" s="17" t="s">
        <v>129</v>
      </c>
      <c r="AS461" s="17" t="s">
        <v>1355</v>
      </c>
      <c r="AT461" s="17" t="s">
        <v>130</v>
      </c>
      <c r="AU461" s="17" t="s">
        <v>131</v>
      </c>
      <c r="AV461" s="17" t="s">
        <v>132</v>
      </c>
      <c r="AW461" s="17" t="s">
        <v>133</v>
      </c>
      <c r="AX461" s="17" t="s">
        <v>134</v>
      </c>
      <c r="AY461" s="17" t="s">
        <v>133</v>
      </c>
      <c r="AZ461" s="17" t="s">
        <v>1356</v>
      </c>
      <c r="BA461" s="17" t="s">
        <v>103</v>
      </c>
      <c r="BB461" s="21">
        <v>66</v>
      </c>
      <c r="BC461" s="18">
        <v>2</v>
      </c>
      <c r="BD461" s="18">
        <v>29</v>
      </c>
      <c r="BE461" s="18">
        <v>4</v>
      </c>
      <c r="BF461" s="18">
        <v>145</v>
      </c>
      <c r="BG461" s="18">
        <v>6</v>
      </c>
      <c r="BH461" s="18">
        <v>6</v>
      </c>
      <c r="BI461" s="18">
        <v>29.718747</v>
      </c>
      <c r="BJ461" s="18">
        <v>-95.277636000000001</v>
      </c>
    </row>
    <row r="462" spans="1:62" x14ac:dyDescent="0.3">
      <c r="A462" s="26">
        <v>45269</v>
      </c>
      <c r="B462" s="8">
        <v>92042</v>
      </c>
      <c r="C462" s="8" t="s">
        <v>2475</v>
      </c>
      <c r="D462" s="8">
        <v>92042</v>
      </c>
      <c r="E462" s="10" t="s">
        <v>21</v>
      </c>
      <c r="F462" s="10" t="s">
        <v>103</v>
      </c>
      <c r="G462" s="10" t="s">
        <v>11</v>
      </c>
      <c r="H462" s="10" t="s">
        <v>103</v>
      </c>
      <c r="I462" s="8">
        <v>203</v>
      </c>
      <c r="J462" s="8">
        <v>531</v>
      </c>
      <c r="K462" s="8">
        <v>42655</v>
      </c>
      <c r="L462" s="9"/>
      <c r="M462" s="9"/>
      <c r="N462" s="10" t="s">
        <v>104</v>
      </c>
      <c r="O462" s="10" t="s">
        <v>104</v>
      </c>
      <c r="P462" s="26"/>
      <c r="Q462" s="26"/>
      <c r="R462" s="10"/>
      <c r="S462" s="10"/>
      <c r="T462" s="10"/>
      <c r="U462" s="10"/>
      <c r="V462" s="10"/>
      <c r="W462" s="8"/>
      <c r="X462" s="10"/>
      <c r="Y462" s="8"/>
      <c r="Z462" s="10"/>
      <c r="AA462" s="10"/>
      <c r="AB462" s="10"/>
      <c r="AC462" s="10"/>
      <c r="AD462" s="10" t="s">
        <v>3930</v>
      </c>
      <c r="AE462" s="10" t="s">
        <v>3931</v>
      </c>
      <c r="AF462" s="10" t="s">
        <v>3932</v>
      </c>
      <c r="AG462" s="10" t="s">
        <v>111</v>
      </c>
      <c r="AH462" s="27" t="s">
        <v>3933</v>
      </c>
      <c r="AI462" s="10" t="s">
        <v>3934</v>
      </c>
      <c r="AJ462" s="10" t="s">
        <v>103</v>
      </c>
      <c r="AK462" s="8">
        <v>32</v>
      </c>
      <c r="AL462" s="8">
        <v>56</v>
      </c>
      <c r="AM462" s="8">
        <v>1792</v>
      </c>
      <c r="AN462" s="10"/>
      <c r="AO462" s="28"/>
      <c r="AP462" s="28">
        <f>AO462</f>
        <v>0</v>
      </c>
      <c r="AQ462" s="10" t="s">
        <v>2520</v>
      </c>
      <c r="AR462" s="10" t="s">
        <v>2521</v>
      </c>
      <c r="AS462" s="10" t="s">
        <v>3935</v>
      </c>
      <c r="AT462" s="10" t="s">
        <v>103</v>
      </c>
      <c r="AU462" s="10" t="s">
        <v>2522</v>
      </c>
      <c r="AV462" s="10" t="s">
        <v>245</v>
      </c>
      <c r="AW462" s="10" t="s">
        <v>413</v>
      </c>
      <c r="AX462" s="10" t="s">
        <v>186</v>
      </c>
      <c r="AY462" s="10" t="s">
        <v>414</v>
      </c>
      <c r="AZ462" s="10" t="s">
        <v>2523</v>
      </c>
      <c r="BA462" s="10" t="s">
        <v>2524</v>
      </c>
      <c r="BB462" s="29">
        <v>226</v>
      </c>
      <c r="BC462" s="8">
        <v>2</v>
      </c>
      <c r="BD462" s="8">
        <v>29</v>
      </c>
      <c r="BE462" s="8">
        <v>4</v>
      </c>
      <c r="BF462" s="8">
        <v>145</v>
      </c>
      <c r="BG462" s="8">
        <v>6</v>
      </c>
      <c r="BH462" s="8">
        <v>6</v>
      </c>
      <c r="BI462" s="8">
        <v>29.706039000000001</v>
      </c>
      <c r="BJ462" s="8">
        <v>-95.287616999999997</v>
      </c>
    </row>
    <row r="463" spans="1:62" x14ac:dyDescent="0.3">
      <c r="A463" s="16">
        <v>45237</v>
      </c>
      <c r="B463" s="18">
        <v>92044</v>
      </c>
      <c r="C463" s="18" t="s">
        <v>2475</v>
      </c>
      <c r="D463" s="18">
        <v>92044</v>
      </c>
      <c r="E463" s="17" t="s">
        <v>21</v>
      </c>
      <c r="F463" s="17" t="s">
        <v>103</v>
      </c>
      <c r="G463" s="17" t="s">
        <v>10</v>
      </c>
      <c r="H463" s="17" t="s">
        <v>103</v>
      </c>
      <c r="I463" s="18">
        <v>277</v>
      </c>
      <c r="J463" s="18">
        <v>948</v>
      </c>
      <c r="K463" s="18">
        <v>42963</v>
      </c>
      <c r="L463" s="11"/>
      <c r="M463" s="11"/>
      <c r="N463" s="17" t="s">
        <v>104</v>
      </c>
      <c r="O463" s="17" t="s">
        <v>104</v>
      </c>
      <c r="P463" s="16"/>
      <c r="Q463" s="16"/>
      <c r="R463" s="17"/>
      <c r="S463" s="17"/>
      <c r="T463" s="17"/>
      <c r="U463" s="17"/>
      <c r="V463" s="17"/>
      <c r="W463" s="18"/>
      <c r="X463" s="17"/>
      <c r="Y463" s="18"/>
      <c r="Z463" s="17"/>
      <c r="AA463" s="17"/>
      <c r="AB463" s="17"/>
      <c r="AC463" s="17"/>
      <c r="AD463" s="17" t="s">
        <v>3936</v>
      </c>
      <c r="AE463" s="17" t="s">
        <v>3937</v>
      </c>
      <c r="AF463" s="17" t="s">
        <v>3938</v>
      </c>
      <c r="AG463" s="17" t="s">
        <v>111</v>
      </c>
      <c r="AH463" s="22" t="s">
        <v>3939</v>
      </c>
      <c r="AI463" s="17" t="s">
        <v>270</v>
      </c>
      <c r="AJ463" s="17" t="s">
        <v>270</v>
      </c>
      <c r="AK463" s="18">
        <v>22</v>
      </c>
      <c r="AL463" s="18">
        <v>31</v>
      </c>
      <c r="AM463" s="18">
        <v>682</v>
      </c>
      <c r="AN463" s="17" t="s">
        <v>103</v>
      </c>
      <c r="AO463" s="12"/>
      <c r="AP463" s="20">
        <v>0</v>
      </c>
      <c r="AQ463" s="17" t="s">
        <v>128</v>
      </c>
      <c r="AR463" s="17" t="s">
        <v>129</v>
      </c>
      <c r="AS463" s="17" t="s">
        <v>3940</v>
      </c>
      <c r="AT463" s="17" t="s">
        <v>130</v>
      </c>
      <c r="AU463" s="17" t="s">
        <v>131</v>
      </c>
      <c r="AV463" s="17" t="s">
        <v>132</v>
      </c>
      <c r="AW463" s="17" t="s">
        <v>133</v>
      </c>
      <c r="AX463" s="17" t="s">
        <v>134</v>
      </c>
      <c r="AY463" s="17" t="s">
        <v>133</v>
      </c>
      <c r="AZ463" s="17" t="s">
        <v>3941</v>
      </c>
      <c r="BA463" s="17" t="s">
        <v>103</v>
      </c>
      <c r="BB463" s="21">
        <v>67</v>
      </c>
      <c r="BC463" s="18">
        <v>2</v>
      </c>
      <c r="BD463" s="18">
        <v>9</v>
      </c>
      <c r="BE463" s="18">
        <v>4</v>
      </c>
      <c r="BF463" s="18">
        <v>145</v>
      </c>
      <c r="BG463" s="18">
        <v>6</v>
      </c>
      <c r="BH463" s="18">
        <v>6</v>
      </c>
      <c r="BI463" s="18">
        <v>29.6977118</v>
      </c>
      <c r="BJ463" s="18">
        <v>-95.314432400000001</v>
      </c>
    </row>
    <row r="464" spans="1:62" x14ac:dyDescent="0.3">
      <c r="A464" s="16">
        <v>45237</v>
      </c>
      <c r="B464" s="11">
        <v>92045</v>
      </c>
      <c r="C464" s="11" t="s">
        <v>2475</v>
      </c>
      <c r="D464" s="11">
        <v>92045</v>
      </c>
      <c r="E464" s="17" t="s">
        <v>21</v>
      </c>
      <c r="F464" s="17" t="s">
        <v>103</v>
      </c>
      <c r="G464" s="17" t="s">
        <v>10</v>
      </c>
      <c r="H464" s="17" t="s">
        <v>103</v>
      </c>
      <c r="I464" s="18">
        <v>337</v>
      </c>
      <c r="J464" s="18">
        <v>442</v>
      </c>
      <c r="K464" s="18">
        <v>43157</v>
      </c>
      <c r="L464" s="11"/>
      <c r="M464" s="11"/>
      <c r="N464" s="17" t="s">
        <v>104</v>
      </c>
      <c r="O464" s="17" t="s">
        <v>104</v>
      </c>
      <c r="P464" s="16"/>
      <c r="Q464" s="16"/>
      <c r="R464" s="17"/>
      <c r="S464" s="17"/>
      <c r="T464" s="17"/>
      <c r="U464" s="17"/>
      <c r="V464" s="17"/>
      <c r="W464" s="18"/>
      <c r="X464" s="17"/>
      <c r="Y464" s="18"/>
      <c r="Z464" s="17"/>
      <c r="AA464" s="17"/>
      <c r="AB464" s="17"/>
      <c r="AC464" s="17"/>
      <c r="AD464" s="17" t="s">
        <v>3942</v>
      </c>
      <c r="AE464" s="17" t="s">
        <v>3943</v>
      </c>
      <c r="AF464" s="17" t="s">
        <v>3944</v>
      </c>
      <c r="AG464" s="17" t="s">
        <v>111</v>
      </c>
      <c r="AH464" s="22" t="s">
        <v>3945</v>
      </c>
      <c r="AI464" s="17" t="s">
        <v>337</v>
      </c>
      <c r="AJ464" s="17" t="s">
        <v>337</v>
      </c>
      <c r="AK464" s="11">
        <v>26</v>
      </c>
      <c r="AL464" s="11">
        <v>47</v>
      </c>
      <c r="AM464" s="18">
        <f>AK464*AL464</f>
        <v>1222</v>
      </c>
      <c r="AN464" s="17" t="s">
        <v>113</v>
      </c>
      <c r="AO464" s="20">
        <v>0</v>
      </c>
      <c r="AP464" s="20">
        <v>0</v>
      </c>
      <c r="AQ464" s="17" t="s">
        <v>3946</v>
      </c>
      <c r="AR464" s="17" t="s">
        <v>3947</v>
      </c>
      <c r="AS464" s="17" t="s">
        <v>3948</v>
      </c>
      <c r="AT464" s="17" t="s">
        <v>3949</v>
      </c>
      <c r="AU464" s="17" t="s">
        <v>3950</v>
      </c>
      <c r="AV464" s="17" t="s">
        <v>119</v>
      </c>
      <c r="AW464" s="17" t="s">
        <v>120</v>
      </c>
      <c r="AX464" s="17" t="s">
        <v>120</v>
      </c>
      <c r="AY464" s="17" t="s">
        <v>121</v>
      </c>
      <c r="AZ464" s="17" t="s">
        <v>3950</v>
      </c>
      <c r="BA464" s="17" t="s">
        <v>103</v>
      </c>
      <c r="BB464" s="21">
        <v>71</v>
      </c>
      <c r="BC464" s="18">
        <v>4</v>
      </c>
      <c r="BD464" s="18">
        <v>7</v>
      </c>
      <c r="BE464" s="18">
        <v>6</v>
      </c>
      <c r="BF464" s="18">
        <v>134</v>
      </c>
      <c r="BG464" s="18">
        <v>15</v>
      </c>
      <c r="BH464" s="18">
        <v>1</v>
      </c>
      <c r="BI464" s="18">
        <v>29.78172</v>
      </c>
      <c r="BJ464" s="18">
        <v>-95.421469500000001</v>
      </c>
    </row>
    <row r="465" spans="1:62" x14ac:dyDescent="0.3">
      <c r="A465" s="16">
        <v>44502</v>
      </c>
      <c r="B465" s="11">
        <v>92047</v>
      </c>
      <c r="C465" s="11"/>
      <c r="D465" s="11">
        <v>92047</v>
      </c>
      <c r="E465" s="17" t="s">
        <v>21</v>
      </c>
      <c r="F465" s="17" t="s">
        <v>103</v>
      </c>
      <c r="G465" s="17" t="s">
        <v>10</v>
      </c>
      <c r="H465" s="17"/>
      <c r="I465" s="18">
        <v>271</v>
      </c>
      <c r="J465" s="18">
        <v>2664</v>
      </c>
      <c r="K465" s="18">
        <v>42323</v>
      </c>
      <c r="L465" s="11"/>
      <c r="M465" s="11"/>
      <c r="N465" s="17" t="s">
        <v>104</v>
      </c>
      <c r="O465" s="17" t="s">
        <v>104</v>
      </c>
      <c r="P465" s="16"/>
      <c r="Q465" s="16"/>
      <c r="R465" s="17"/>
      <c r="S465" s="17"/>
      <c r="T465" s="17"/>
      <c r="U465" s="17"/>
      <c r="V465" s="17"/>
      <c r="W465" s="18"/>
      <c r="X465" s="17"/>
      <c r="Y465" s="18"/>
      <c r="Z465" s="17"/>
      <c r="AA465" s="17"/>
      <c r="AB465" s="17"/>
      <c r="AC465" s="17"/>
      <c r="AD465" s="17" t="s">
        <v>1626</v>
      </c>
      <c r="AE465" s="17" t="s">
        <v>1627</v>
      </c>
      <c r="AF465" s="17" t="s">
        <v>1628</v>
      </c>
      <c r="AG465" s="17" t="s">
        <v>111</v>
      </c>
      <c r="AH465" s="22" t="s">
        <v>1629</v>
      </c>
      <c r="AI465" s="17" t="s">
        <v>873</v>
      </c>
      <c r="AJ465" s="17" t="s">
        <v>873</v>
      </c>
      <c r="AK465" s="18">
        <v>22</v>
      </c>
      <c r="AL465" s="18">
        <v>28</v>
      </c>
      <c r="AM465" s="18">
        <v>616</v>
      </c>
      <c r="AN465" s="17" t="s">
        <v>103</v>
      </c>
      <c r="AO465" s="12"/>
      <c r="AP465" s="20">
        <v>0</v>
      </c>
      <c r="AQ465" s="17" t="s">
        <v>128</v>
      </c>
      <c r="AR465" s="17" t="s">
        <v>129</v>
      </c>
      <c r="AS465" s="17" t="s">
        <v>1630</v>
      </c>
      <c r="AT465" s="17" t="s">
        <v>130</v>
      </c>
      <c r="AU465" s="17" t="s">
        <v>131</v>
      </c>
      <c r="AV465" s="17" t="s">
        <v>132</v>
      </c>
      <c r="AW465" s="17" t="s">
        <v>133</v>
      </c>
      <c r="AX465" s="17" t="s">
        <v>134</v>
      </c>
      <c r="AY465" s="17" t="s">
        <v>133</v>
      </c>
      <c r="AZ465" s="17" t="s">
        <v>1631</v>
      </c>
      <c r="BA465" s="17" t="s">
        <v>103</v>
      </c>
      <c r="BB465" s="21">
        <v>70</v>
      </c>
      <c r="BC465" s="18">
        <v>4</v>
      </c>
      <c r="BD465" s="18">
        <v>38</v>
      </c>
      <c r="BE465" s="18">
        <v>6</v>
      </c>
      <c r="BF465" s="18">
        <v>134</v>
      </c>
      <c r="BG465" s="18">
        <v>15</v>
      </c>
      <c r="BH465" s="18">
        <v>1</v>
      </c>
      <c r="BI465" s="18">
        <v>29.770299000000001</v>
      </c>
      <c r="BJ465" s="18">
        <v>-95.424903</v>
      </c>
    </row>
    <row r="466" spans="1:62" x14ac:dyDescent="0.3">
      <c r="A466" s="16">
        <v>45269</v>
      </c>
      <c r="B466" s="11">
        <v>92050</v>
      </c>
      <c r="C466" s="11" t="s">
        <v>2475</v>
      </c>
      <c r="D466" s="11">
        <v>92050</v>
      </c>
      <c r="E466" s="17" t="s">
        <v>21</v>
      </c>
      <c r="F466" s="17" t="s">
        <v>103</v>
      </c>
      <c r="G466" s="17" t="s">
        <v>11</v>
      </c>
      <c r="H466" s="17"/>
      <c r="I466" s="18">
        <v>211</v>
      </c>
      <c r="J466" s="18">
        <v>1810</v>
      </c>
      <c r="K466" s="18">
        <v>42744</v>
      </c>
      <c r="L466" s="11"/>
      <c r="M466" s="11"/>
      <c r="N466" s="17" t="s">
        <v>104</v>
      </c>
      <c r="O466" s="17" t="s">
        <v>104</v>
      </c>
      <c r="P466" s="16"/>
      <c r="Q466" s="16"/>
      <c r="R466" s="17"/>
      <c r="S466" s="17"/>
      <c r="T466" s="17"/>
      <c r="U466" s="17"/>
      <c r="V466" s="17"/>
      <c r="W466" s="18"/>
      <c r="X466" s="17"/>
      <c r="Y466" s="18"/>
      <c r="Z466" s="17"/>
      <c r="AA466" s="17"/>
      <c r="AB466" s="17"/>
      <c r="AC466" s="17"/>
      <c r="AD466" s="17" t="s">
        <v>3951</v>
      </c>
      <c r="AE466" s="17" t="s">
        <v>3952</v>
      </c>
      <c r="AF466" s="17" t="s">
        <v>3953</v>
      </c>
      <c r="AG466" s="17" t="s">
        <v>111</v>
      </c>
      <c r="AH466" s="22" t="s">
        <v>3954</v>
      </c>
      <c r="AI466" s="17" t="s">
        <v>337</v>
      </c>
      <c r="AJ466" s="17" t="s">
        <v>337</v>
      </c>
      <c r="AK466" s="18">
        <v>26</v>
      </c>
      <c r="AL466" s="18">
        <v>46</v>
      </c>
      <c r="AM466" s="18">
        <v>1196</v>
      </c>
      <c r="AN466" s="17" t="s">
        <v>113</v>
      </c>
      <c r="AO466" s="20">
        <v>500</v>
      </c>
      <c r="AP466" s="20">
        <v>500</v>
      </c>
      <c r="AQ466" s="17" t="s">
        <v>3955</v>
      </c>
      <c r="AR466" s="17" t="s">
        <v>3956</v>
      </c>
      <c r="AS466" s="17" t="s">
        <v>3957</v>
      </c>
      <c r="AT466" s="17" t="s">
        <v>3958</v>
      </c>
      <c r="AU466" s="17" t="s">
        <v>3959</v>
      </c>
      <c r="AV466" s="17" t="s">
        <v>119</v>
      </c>
      <c r="AW466" s="17" t="s">
        <v>120</v>
      </c>
      <c r="AX466" s="17" t="s">
        <v>120</v>
      </c>
      <c r="AY466" s="17" t="s">
        <v>121</v>
      </c>
      <c r="AZ466" s="17" t="s">
        <v>3960</v>
      </c>
      <c r="BA466" s="17" t="s">
        <v>103</v>
      </c>
      <c r="BB466" s="21">
        <v>710</v>
      </c>
      <c r="BC466" s="18">
        <v>4</v>
      </c>
      <c r="BD466" s="18">
        <v>7</v>
      </c>
      <c r="BE466" s="18">
        <v>6</v>
      </c>
      <c r="BF466" s="18">
        <v>134</v>
      </c>
      <c r="BG466" s="18">
        <v>15</v>
      </c>
      <c r="BH466" s="18">
        <v>1</v>
      </c>
      <c r="BI466" s="18">
        <v>29.768903999999999</v>
      </c>
      <c r="BJ466" s="18">
        <v>-95.4161055</v>
      </c>
    </row>
    <row r="467" spans="1:62" x14ac:dyDescent="0.3">
      <c r="A467" s="16">
        <v>45269</v>
      </c>
      <c r="B467" s="18">
        <v>92051</v>
      </c>
      <c r="C467" s="18"/>
      <c r="D467" s="18">
        <v>92051</v>
      </c>
      <c r="E467" s="17" t="s">
        <v>21</v>
      </c>
      <c r="F467" s="17" t="s">
        <v>103</v>
      </c>
      <c r="G467" s="17" t="s">
        <v>11</v>
      </c>
      <c r="H467" s="17"/>
      <c r="I467" s="18">
        <v>1410</v>
      </c>
      <c r="J467" s="18">
        <v>1401</v>
      </c>
      <c r="K467" s="18">
        <v>42814</v>
      </c>
      <c r="L467" s="11"/>
      <c r="M467" s="11"/>
      <c r="N467" s="17" t="s">
        <v>104</v>
      </c>
      <c r="O467" s="17" t="s">
        <v>104</v>
      </c>
      <c r="P467" s="16"/>
      <c r="Q467" s="16"/>
      <c r="R467" s="17"/>
      <c r="S467" s="17"/>
      <c r="T467" s="17"/>
      <c r="U467" s="17"/>
      <c r="V467" s="17"/>
      <c r="W467" s="18"/>
      <c r="X467" s="17"/>
      <c r="Y467" s="18"/>
      <c r="Z467" s="17"/>
      <c r="AA467" s="17"/>
      <c r="AB467" s="17"/>
      <c r="AC467" s="17"/>
      <c r="AD467" s="17" t="s">
        <v>485</v>
      </c>
      <c r="AE467" s="17" t="s">
        <v>486</v>
      </c>
      <c r="AF467" s="17" t="s">
        <v>487</v>
      </c>
      <c r="AG467" s="17" t="s">
        <v>111</v>
      </c>
      <c r="AH467" s="19">
        <v>77009</v>
      </c>
      <c r="AI467" s="17" t="s">
        <v>337</v>
      </c>
      <c r="AJ467" s="17" t="s">
        <v>337</v>
      </c>
      <c r="AK467" s="18">
        <v>33</v>
      </c>
      <c r="AL467" s="18">
        <v>59</v>
      </c>
      <c r="AM467" s="18">
        <v>1947</v>
      </c>
      <c r="AN467" s="17" t="s">
        <v>103</v>
      </c>
      <c r="AO467" s="20">
        <v>1000</v>
      </c>
      <c r="AP467" s="20">
        <v>1000</v>
      </c>
      <c r="AQ467" s="17" t="s">
        <v>488</v>
      </c>
      <c r="AR467" s="17" t="s">
        <v>489</v>
      </c>
      <c r="AS467" s="17" t="s">
        <v>490</v>
      </c>
      <c r="AT467" s="17" t="s">
        <v>103</v>
      </c>
      <c r="AU467" s="17" t="s">
        <v>491</v>
      </c>
      <c r="AV467" s="17" t="s">
        <v>119</v>
      </c>
      <c r="AW467" s="17" t="s">
        <v>120</v>
      </c>
      <c r="AX467" s="17" t="s">
        <v>120</v>
      </c>
      <c r="AY467" s="17" t="s">
        <v>121</v>
      </c>
      <c r="AZ467" s="17" t="s">
        <v>103</v>
      </c>
      <c r="BA467" s="17" t="s">
        <v>103</v>
      </c>
      <c r="BB467" s="21">
        <v>78</v>
      </c>
      <c r="BC467" s="18">
        <v>2</v>
      </c>
      <c r="BD467" s="18">
        <v>29</v>
      </c>
      <c r="BE467" s="18">
        <v>4</v>
      </c>
      <c r="BF467" s="18">
        <v>145</v>
      </c>
      <c r="BG467" s="18">
        <v>6</v>
      </c>
      <c r="BH467" s="18">
        <v>1</v>
      </c>
      <c r="BI467" s="18">
        <v>29.807818999999999</v>
      </c>
      <c r="BJ467" s="18">
        <v>-95.369578700000005</v>
      </c>
    </row>
    <row r="468" spans="1:62" x14ac:dyDescent="0.3">
      <c r="A468" s="26">
        <v>45237</v>
      </c>
      <c r="B468" s="8">
        <v>92053</v>
      </c>
      <c r="C468" s="8" t="s">
        <v>2475</v>
      </c>
      <c r="D468" s="8">
        <v>92053</v>
      </c>
      <c r="E468" s="10" t="s">
        <v>21</v>
      </c>
      <c r="F468" s="10" t="s">
        <v>103</v>
      </c>
      <c r="G468" s="10" t="s">
        <v>10</v>
      </c>
      <c r="H468" s="10" t="s">
        <v>103</v>
      </c>
      <c r="I468" s="8">
        <v>385210</v>
      </c>
      <c r="J468" s="8">
        <v>3113</v>
      </c>
      <c r="K468" s="8">
        <v>44515</v>
      </c>
      <c r="L468" s="9"/>
      <c r="M468" s="9"/>
      <c r="N468" s="10" t="s">
        <v>104</v>
      </c>
      <c r="O468" s="10" t="s">
        <v>104</v>
      </c>
      <c r="P468" s="26"/>
      <c r="Q468" s="26"/>
      <c r="R468" s="10"/>
      <c r="S468" s="10"/>
      <c r="T468" s="10"/>
      <c r="U468" s="10"/>
      <c r="V468" s="10"/>
      <c r="W468" s="8"/>
      <c r="X468" s="10"/>
      <c r="Y468" s="8"/>
      <c r="Z468" s="10"/>
      <c r="AA468" s="10"/>
      <c r="AB468" s="10"/>
      <c r="AC468" s="10"/>
      <c r="AD468" s="10" t="s">
        <v>3961</v>
      </c>
      <c r="AE468" s="10" t="s">
        <v>3962</v>
      </c>
      <c r="AF468" s="10" t="s">
        <v>3963</v>
      </c>
      <c r="AG468" s="10" t="s">
        <v>111</v>
      </c>
      <c r="AH468" s="27">
        <v>77009</v>
      </c>
      <c r="AI468" s="10" t="s">
        <v>254</v>
      </c>
      <c r="AJ468" s="10" t="s">
        <v>103</v>
      </c>
      <c r="AK468" s="8"/>
      <c r="AL468" s="8"/>
      <c r="AM468" s="8">
        <v>0</v>
      </c>
      <c r="AN468" s="10"/>
      <c r="AO468" s="28"/>
      <c r="AP468" s="28">
        <f>AO468</f>
        <v>0</v>
      </c>
      <c r="AQ468" s="10" t="s">
        <v>3964</v>
      </c>
      <c r="AR468" s="10" t="s">
        <v>3965</v>
      </c>
      <c r="AS468" s="10" t="s">
        <v>3966</v>
      </c>
      <c r="AT468" s="10" t="s">
        <v>3967</v>
      </c>
      <c r="AU468" s="10" t="s">
        <v>3968</v>
      </c>
      <c r="AV468" s="10" t="s">
        <v>3969</v>
      </c>
      <c r="AW468" s="10" t="s">
        <v>120</v>
      </c>
      <c r="AX468" s="10" t="s">
        <v>120</v>
      </c>
      <c r="AY468" s="10" t="s">
        <v>121</v>
      </c>
      <c r="AZ468" s="10" t="s">
        <v>103</v>
      </c>
      <c r="BA468" s="10" t="s">
        <v>103</v>
      </c>
      <c r="BB468" s="29">
        <v>166</v>
      </c>
      <c r="BC468" s="8">
        <v>2</v>
      </c>
      <c r="BD468" s="8">
        <v>18</v>
      </c>
      <c r="BE468" s="8">
        <v>6</v>
      </c>
      <c r="BF468" s="8">
        <v>145</v>
      </c>
      <c r="BG468" s="8">
        <v>6</v>
      </c>
      <c r="BH468" s="8">
        <v>1</v>
      </c>
      <c r="BI468" s="8">
        <v>29.8134315</v>
      </c>
      <c r="BJ468" s="8">
        <v>-95.389576000000005</v>
      </c>
    </row>
    <row r="469" spans="1:62" x14ac:dyDescent="0.3">
      <c r="A469" s="11"/>
      <c r="B469" s="11">
        <v>92055</v>
      </c>
      <c r="C469" s="11" t="s">
        <v>2475</v>
      </c>
      <c r="D469" s="11">
        <v>92055</v>
      </c>
      <c r="E469" s="17" t="s">
        <v>21</v>
      </c>
      <c r="F469" s="17" t="s">
        <v>103</v>
      </c>
      <c r="G469" s="17" t="s">
        <v>10</v>
      </c>
      <c r="H469" s="17"/>
      <c r="I469" s="18">
        <v>68</v>
      </c>
      <c r="J469" s="18">
        <v>519</v>
      </c>
      <c r="K469" s="18">
        <v>43915</v>
      </c>
      <c r="L469" s="11"/>
      <c r="M469" s="11"/>
      <c r="N469" s="17" t="s">
        <v>104</v>
      </c>
      <c r="O469" s="17" t="s">
        <v>104</v>
      </c>
      <c r="P469" s="16"/>
      <c r="Q469" s="16"/>
      <c r="R469" s="17"/>
      <c r="S469" s="17"/>
      <c r="T469" s="17"/>
      <c r="U469" s="17"/>
      <c r="V469" s="17"/>
      <c r="W469" s="18"/>
      <c r="X469" s="17"/>
      <c r="Y469" s="18"/>
      <c r="Z469" s="17"/>
      <c r="AA469" s="17"/>
      <c r="AB469" s="17"/>
      <c r="AC469" s="17"/>
      <c r="AD469" s="17" t="s">
        <v>3970</v>
      </c>
      <c r="AE469" s="17" t="s">
        <v>3971</v>
      </c>
      <c r="AF469" s="17" t="s">
        <v>3972</v>
      </c>
      <c r="AG469" s="17" t="s">
        <v>111</v>
      </c>
      <c r="AH469" s="22" t="s">
        <v>3973</v>
      </c>
      <c r="AI469" s="17" t="s">
        <v>410</v>
      </c>
      <c r="AJ469" s="17" t="s">
        <v>410</v>
      </c>
      <c r="AK469" s="18">
        <v>51</v>
      </c>
      <c r="AL469" s="18">
        <v>53</v>
      </c>
      <c r="AM469" s="18">
        <v>2703</v>
      </c>
      <c r="AN469" s="17" t="s">
        <v>103</v>
      </c>
      <c r="AO469" s="12"/>
      <c r="AP469" s="20">
        <v>0</v>
      </c>
      <c r="AQ469" s="17" t="s">
        <v>2520</v>
      </c>
      <c r="AR469" s="17" t="s">
        <v>2521</v>
      </c>
      <c r="AS469" s="17" t="s">
        <v>3974</v>
      </c>
      <c r="AT469" s="17" t="s">
        <v>103</v>
      </c>
      <c r="AU469" s="17" t="s">
        <v>2522</v>
      </c>
      <c r="AV469" s="17" t="s">
        <v>245</v>
      </c>
      <c r="AW469" s="17" t="s">
        <v>413</v>
      </c>
      <c r="AX469" s="17" t="s">
        <v>186</v>
      </c>
      <c r="AY469" s="17" t="s">
        <v>414</v>
      </c>
      <c r="AZ469" s="17" t="s">
        <v>2523</v>
      </c>
      <c r="BA469" s="17" t="s">
        <v>2524</v>
      </c>
      <c r="BB469" s="21">
        <v>206</v>
      </c>
      <c r="BC469" s="18">
        <v>2</v>
      </c>
      <c r="BD469" s="18">
        <v>29</v>
      </c>
      <c r="BE469" s="18">
        <v>4</v>
      </c>
      <c r="BF469" s="18">
        <v>145</v>
      </c>
      <c r="BG469" s="18">
        <v>6</v>
      </c>
      <c r="BH469" s="18">
        <v>1</v>
      </c>
      <c r="BI469" s="18">
        <v>29.800062</v>
      </c>
      <c r="BJ469" s="18">
        <v>-95.380546499999994</v>
      </c>
    </row>
    <row r="470" spans="1:62" x14ac:dyDescent="0.3">
      <c r="A470" s="16">
        <v>45269</v>
      </c>
      <c r="B470" s="11">
        <v>92056</v>
      </c>
      <c r="C470" s="11" t="s">
        <v>2475</v>
      </c>
      <c r="D470" s="11">
        <v>92056</v>
      </c>
      <c r="E470" s="17" t="s">
        <v>21</v>
      </c>
      <c r="F470" s="17" t="s">
        <v>103</v>
      </c>
      <c r="G470" s="17" t="s">
        <v>11</v>
      </c>
      <c r="H470" s="17"/>
      <c r="I470" s="18">
        <v>490</v>
      </c>
      <c r="J470" s="18">
        <v>1649</v>
      </c>
      <c r="K470" s="18">
        <v>42943</v>
      </c>
      <c r="L470" s="11"/>
      <c r="M470" s="11"/>
      <c r="N470" s="17" t="s">
        <v>104</v>
      </c>
      <c r="O470" s="17" t="s">
        <v>104</v>
      </c>
      <c r="P470" s="16"/>
      <c r="Q470" s="16"/>
      <c r="R470" s="17"/>
      <c r="S470" s="17"/>
      <c r="T470" s="17"/>
      <c r="U470" s="17"/>
      <c r="V470" s="17"/>
      <c r="W470" s="18"/>
      <c r="X470" s="17"/>
      <c r="Y470" s="18"/>
      <c r="Z470" s="17"/>
      <c r="AA470" s="17"/>
      <c r="AB470" s="17"/>
      <c r="AC470" s="17"/>
      <c r="AD470" s="17" t="s">
        <v>3975</v>
      </c>
      <c r="AE470" s="17" t="s">
        <v>3976</v>
      </c>
      <c r="AF470" s="17" t="s">
        <v>3977</v>
      </c>
      <c r="AG470" s="17" t="s">
        <v>111</v>
      </c>
      <c r="AH470" s="22" t="s">
        <v>3978</v>
      </c>
      <c r="AI470" s="17" t="s">
        <v>1281</v>
      </c>
      <c r="AJ470" s="17" t="s">
        <v>1281</v>
      </c>
      <c r="AK470" s="18">
        <v>10</v>
      </c>
      <c r="AL470" s="18">
        <v>65</v>
      </c>
      <c r="AM470" s="18">
        <v>650</v>
      </c>
      <c r="AN470" s="17" t="s">
        <v>103</v>
      </c>
      <c r="AO470" s="12"/>
      <c r="AP470" s="20">
        <v>0</v>
      </c>
      <c r="AQ470" s="17" t="s">
        <v>128</v>
      </c>
      <c r="AR470" s="17" t="s">
        <v>129</v>
      </c>
      <c r="AS470" s="17" t="s">
        <v>3979</v>
      </c>
      <c r="AT470" s="17" t="s">
        <v>130</v>
      </c>
      <c r="AU470" s="17" t="s">
        <v>131</v>
      </c>
      <c r="AV470" s="17" t="s">
        <v>132</v>
      </c>
      <c r="AW470" s="17" t="s">
        <v>133</v>
      </c>
      <c r="AX470" s="17" t="s">
        <v>134</v>
      </c>
      <c r="AY470" s="17" t="s">
        <v>133</v>
      </c>
      <c r="AZ470" s="17" t="s">
        <v>3980</v>
      </c>
      <c r="BA470" s="17" t="s">
        <v>103</v>
      </c>
      <c r="BB470" s="21">
        <v>339</v>
      </c>
      <c r="BC470" s="18">
        <v>2</v>
      </c>
      <c r="BD470" s="18">
        <v>29</v>
      </c>
      <c r="BE470" s="18">
        <v>4</v>
      </c>
      <c r="BF470" s="18">
        <v>145</v>
      </c>
      <c r="BG470" s="18">
        <v>6</v>
      </c>
      <c r="BH470" s="18">
        <v>6</v>
      </c>
      <c r="BI470" s="18">
        <v>29.79569</v>
      </c>
      <c r="BJ470" s="18">
        <v>-95.357519999999994</v>
      </c>
    </row>
    <row r="471" spans="1:62" x14ac:dyDescent="0.3">
      <c r="A471" s="16">
        <v>45269</v>
      </c>
      <c r="B471" s="11">
        <v>92057</v>
      </c>
      <c r="C471" s="11"/>
      <c r="D471" s="11">
        <v>92057</v>
      </c>
      <c r="E471" s="17" t="s">
        <v>21</v>
      </c>
      <c r="F471" s="17" t="s">
        <v>103</v>
      </c>
      <c r="G471" s="17" t="s">
        <v>11</v>
      </c>
      <c r="H471" s="17"/>
      <c r="I471" s="18">
        <v>146</v>
      </c>
      <c r="J471" s="18">
        <v>403</v>
      </c>
      <c r="K471" s="18">
        <v>42663</v>
      </c>
      <c r="L471" s="11"/>
      <c r="M471" s="11"/>
      <c r="N471" s="17" t="s">
        <v>104</v>
      </c>
      <c r="O471" s="17" t="s">
        <v>104</v>
      </c>
      <c r="P471" s="16"/>
      <c r="Q471" s="16"/>
      <c r="R471" s="17"/>
      <c r="S471" s="17"/>
      <c r="T471" s="17"/>
      <c r="U471" s="17"/>
      <c r="V471" s="17"/>
      <c r="W471" s="18"/>
      <c r="X471" s="17"/>
      <c r="Y471" s="18"/>
      <c r="Z471" s="17"/>
      <c r="AA471" s="17"/>
      <c r="AB471" s="17"/>
      <c r="AC471" s="17"/>
      <c r="AD471" s="17" t="s">
        <v>1881</v>
      </c>
      <c r="AE471" s="17" t="s">
        <v>1882</v>
      </c>
      <c r="AF471" s="17" t="s">
        <v>1883</v>
      </c>
      <c r="AG471" s="17" t="s">
        <v>111</v>
      </c>
      <c r="AH471" s="22" t="s">
        <v>1884</v>
      </c>
      <c r="AI471" s="17" t="s">
        <v>410</v>
      </c>
      <c r="AJ471" s="17" t="s">
        <v>410</v>
      </c>
      <c r="AK471" s="18">
        <v>44</v>
      </c>
      <c r="AL471" s="18">
        <v>38</v>
      </c>
      <c r="AM471" s="18">
        <v>1672</v>
      </c>
      <c r="AN471" s="17" t="s">
        <v>103</v>
      </c>
      <c r="AO471" s="12"/>
      <c r="AP471" s="20">
        <v>0</v>
      </c>
      <c r="AQ471" s="17" t="s">
        <v>2520</v>
      </c>
      <c r="AR471" s="17" t="s">
        <v>2521</v>
      </c>
      <c r="AS471" s="17" t="s">
        <v>1885</v>
      </c>
      <c r="AT471" s="17" t="s">
        <v>103</v>
      </c>
      <c r="AU471" s="17" t="s">
        <v>2522</v>
      </c>
      <c r="AV471" s="17" t="s">
        <v>245</v>
      </c>
      <c r="AW471" s="17" t="s">
        <v>413</v>
      </c>
      <c r="AX471" s="17" t="s">
        <v>186</v>
      </c>
      <c r="AY471" s="17" t="s">
        <v>414</v>
      </c>
      <c r="AZ471" s="17" t="s">
        <v>2523</v>
      </c>
      <c r="BA471" s="17" t="s">
        <v>2524</v>
      </c>
      <c r="BB471" s="21">
        <v>5</v>
      </c>
      <c r="BC471" s="18">
        <v>1</v>
      </c>
      <c r="BD471" s="18">
        <v>29</v>
      </c>
      <c r="BE471" s="18">
        <v>6</v>
      </c>
      <c r="BF471" s="18">
        <v>145</v>
      </c>
      <c r="BG471" s="18">
        <v>15</v>
      </c>
      <c r="BH471" s="18">
        <v>1</v>
      </c>
      <c r="BI471" s="18">
        <v>29.793275999999999</v>
      </c>
      <c r="BJ471" s="18">
        <v>-95.3825535</v>
      </c>
    </row>
    <row r="472" spans="1:62" x14ac:dyDescent="0.3">
      <c r="A472" s="16">
        <v>45269</v>
      </c>
      <c r="B472" s="18">
        <v>92059</v>
      </c>
      <c r="C472" s="18"/>
      <c r="D472" s="18">
        <v>92059</v>
      </c>
      <c r="E472" s="17" t="s">
        <v>21</v>
      </c>
      <c r="F472" s="17" t="s">
        <v>103</v>
      </c>
      <c r="G472" s="17" t="s">
        <v>10</v>
      </c>
      <c r="H472" s="17"/>
      <c r="I472" s="18">
        <v>524</v>
      </c>
      <c r="J472" s="18">
        <v>402</v>
      </c>
      <c r="K472" s="18">
        <v>42934</v>
      </c>
      <c r="L472" s="11"/>
      <c r="M472" s="11"/>
      <c r="N472" s="17" t="s">
        <v>104</v>
      </c>
      <c r="O472" s="17" t="s">
        <v>104</v>
      </c>
      <c r="P472" s="16"/>
      <c r="Q472" s="16"/>
      <c r="R472" s="17"/>
      <c r="S472" s="17"/>
      <c r="T472" s="17"/>
      <c r="U472" s="17"/>
      <c r="V472" s="17"/>
      <c r="W472" s="18"/>
      <c r="X472" s="17"/>
      <c r="Y472" s="18"/>
      <c r="Z472" s="17"/>
      <c r="AA472" s="17"/>
      <c r="AB472" s="17"/>
      <c r="AC472" s="17"/>
      <c r="AD472" s="17" t="s">
        <v>2304</v>
      </c>
      <c r="AE472" s="17" t="s">
        <v>2305</v>
      </c>
      <c r="AF472" s="17" t="s">
        <v>2306</v>
      </c>
      <c r="AG472" s="17" t="s">
        <v>111</v>
      </c>
      <c r="AH472" s="22" t="s">
        <v>2307</v>
      </c>
      <c r="AI472" s="17" t="s">
        <v>2308</v>
      </c>
      <c r="AJ472" s="17" t="s">
        <v>2308</v>
      </c>
      <c r="AK472" s="18">
        <v>20</v>
      </c>
      <c r="AL472" s="18">
        <v>75</v>
      </c>
      <c r="AM472" s="18">
        <v>1500</v>
      </c>
      <c r="AN472" s="17" t="s">
        <v>103</v>
      </c>
      <c r="AO472" s="12"/>
      <c r="AP472" s="20">
        <v>0</v>
      </c>
      <c r="AQ472" s="17" t="s">
        <v>128</v>
      </c>
      <c r="AR472" s="17" t="s">
        <v>129</v>
      </c>
      <c r="AS472" s="17" t="s">
        <v>2309</v>
      </c>
      <c r="AT472" s="17" t="s">
        <v>130</v>
      </c>
      <c r="AU472" s="17" t="s">
        <v>131</v>
      </c>
      <c r="AV472" s="17" t="s">
        <v>132</v>
      </c>
      <c r="AW472" s="17" t="s">
        <v>133</v>
      </c>
      <c r="AX472" s="17" t="s">
        <v>134</v>
      </c>
      <c r="AY472" s="17" t="s">
        <v>133</v>
      </c>
      <c r="AZ472" s="17" t="s">
        <v>2310</v>
      </c>
      <c r="BA472" s="17" t="s">
        <v>103</v>
      </c>
      <c r="BB472" s="21">
        <v>4</v>
      </c>
      <c r="BC472" s="18">
        <v>1</v>
      </c>
      <c r="BD472" s="18">
        <v>18</v>
      </c>
      <c r="BE472" s="18">
        <v>6</v>
      </c>
      <c r="BF472" s="18">
        <v>145</v>
      </c>
      <c r="BG472" s="18">
        <v>15</v>
      </c>
      <c r="BH472" s="18">
        <v>1</v>
      </c>
      <c r="BI472" s="18">
        <v>29.788938000000002</v>
      </c>
      <c r="BJ472" s="18">
        <v>-95.374638000000004</v>
      </c>
    </row>
    <row r="473" spans="1:62" x14ac:dyDescent="0.3">
      <c r="A473" s="16">
        <v>44705</v>
      </c>
      <c r="B473" s="11">
        <v>92060</v>
      </c>
      <c r="C473" s="11" t="s">
        <v>2475</v>
      </c>
      <c r="D473" s="11">
        <v>92060</v>
      </c>
      <c r="E473" s="17" t="s">
        <v>21</v>
      </c>
      <c r="F473" s="17" t="s">
        <v>103</v>
      </c>
      <c r="G473" s="17" t="s">
        <v>11</v>
      </c>
      <c r="H473" s="17"/>
      <c r="I473" s="18">
        <v>676</v>
      </c>
      <c r="J473" s="18">
        <v>3077</v>
      </c>
      <c r="K473" s="18">
        <v>44454</v>
      </c>
      <c r="L473" s="11"/>
      <c r="M473" s="11"/>
      <c r="N473" s="17" t="s">
        <v>104</v>
      </c>
      <c r="O473" s="17" t="s">
        <v>104</v>
      </c>
      <c r="P473" s="16"/>
      <c r="Q473" s="16"/>
      <c r="R473" s="17"/>
      <c r="S473" s="17"/>
      <c r="T473" s="17"/>
      <c r="U473" s="17"/>
      <c r="V473" s="17"/>
      <c r="W473" s="18"/>
      <c r="X473" s="17"/>
      <c r="Y473" s="18"/>
      <c r="Z473" s="17"/>
      <c r="AA473" s="17"/>
      <c r="AB473" s="17"/>
      <c r="AC473" s="17"/>
      <c r="AD473" s="17" t="s">
        <v>3981</v>
      </c>
      <c r="AE473" s="17" t="s">
        <v>3982</v>
      </c>
      <c r="AF473" s="17" t="s">
        <v>3983</v>
      </c>
      <c r="AG473" s="17" t="s">
        <v>111</v>
      </c>
      <c r="AH473" s="22" t="s">
        <v>3984</v>
      </c>
      <c r="AI473" s="17" t="s">
        <v>3985</v>
      </c>
      <c r="AJ473" s="17" t="s">
        <v>3985</v>
      </c>
      <c r="AK473" s="18">
        <v>30</v>
      </c>
      <c r="AL473" s="18">
        <v>34</v>
      </c>
      <c r="AM473" s="18">
        <v>1020</v>
      </c>
      <c r="AN473" s="17" t="s">
        <v>113</v>
      </c>
      <c r="AO473" s="20">
        <v>0</v>
      </c>
      <c r="AP473" s="20">
        <v>0</v>
      </c>
      <c r="AQ473" s="17" t="s">
        <v>323</v>
      </c>
      <c r="AR473" s="17" t="s">
        <v>324</v>
      </c>
      <c r="AS473" s="17" t="s">
        <v>3986</v>
      </c>
      <c r="AT473" s="17" t="s">
        <v>326</v>
      </c>
      <c r="AU473" s="17" t="s">
        <v>3987</v>
      </c>
      <c r="AV473" s="17" t="s">
        <v>245</v>
      </c>
      <c r="AW473" s="17" t="s">
        <v>328</v>
      </c>
      <c r="AX473" s="17" t="s">
        <v>329</v>
      </c>
      <c r="AY473" s="17" t="s">
        <v>329</v>
      </c>
      <c r="AZ473" s="17" t="s">
        <v>3988</v>
      </c>
      <c r="BA473" s="17" t="s">
        <v>331</v>
      </c>
      <c r="BB473" s="21">
        <v>44</v>
      </c>
      <c r="BC473" s="18">
        <v>2</v>
      </c>
      <c r="BD473" s="18">
        <v>29</v>
      </c>
      <c r="BE473" s="18">
        <v>4</v>
      </c>
      <c r="BF473" s="18">
        <v>145</v>
      </c>
      <c r="BG473" s="18">
        <v>6</v>
      </c>
      <c r="BH473" s="18">
        <v>6</v>
      </c>
      <c r="BI473" s="18">
        <v>29.778245999999999</v>
      </c>
      <c r="BJ473" s="18">
        <v>-95.367055500000006</v>
      </c>
    </row>
    <row r="474" spans="1:62" x14ac:dyDescent="0.3">
      <c r="A474" s="16">
        <v>45269</v>
      </c>
      <c r="B474" s="11">
        <v>92061</v>
      </c>
      <c r="C474" s="11"/>
      <c r="D474" s="11">
        <v>92061</v>
      </c>
      <c r="E474" s="17" t="s">
        <v>21</v>
      </c>
      <c r="F474" s="17" t="s">
        <v>103</v>
      </c>
      <c r="G474" s="17" t="s">
        <v>10</v>
      </c>
      <c r="H474" s="17"/>
      <c r="I474" s="18">
        <v>991</v>
      </c>
      <c r="J474" s="18">
        <v>424</v>
      </c>
      <c r="K474" s="18">
        <v>43648</v>
      </c>
      <c r="L474" s="11"/>
      <c r="M474" s="11"/>
      <c r="N474" s="17" t="s">
        <v>104</v>
      </c>
      <c r="O474" s="17" t="s">
        <v>104</v>
      </c>
      <c r="P474" s="16"/>
      <c r="Q474" s="16"/>
      <c r="R474" s="17"/>
      <c r="S474" s="17"/>
      <c r="T474" s="17"/>
      <c r="U474" s="17"/>
      <c r="V474" s="17"/>
      <c r="W474" s="18"/>
      <c r="X474" s="17"/>
      <c r="Y474" s="18"/>
      <c r="Z474" s="17"/>
      <c r="AA474" s="17"/>
      <c r="AB474" s="17"/>
      <c r="AC474" s="17"/>
      <c r="AD474" s="17" t="s">
        <v>1321</v>
      </c>
      <c r="AE474" s="17" t="s">
        <v>1322</v>
      </c>
      <c r="AF474" s="17" t="s">
        <v>1323</v>
      </c>
      <c r="AG474" s="17" t="s">
        <v>111</v>
      </c>
      <c r="AH474" s="22" t="s">
        <v>1324</v>
      </c>
      <c r="AI474" s="17" t="s">
        <v>270</v>
      </c>
      <c r="AJ474" s="17" t="s">
        <v>270</v>
      </c>
      <c r="AK474" s="18">
        <v>15</v>
      </c>
      <c r="AL474" s="18">
        <v>45</v>
      </c>
      <c r="AM474" s="18">
        <v>675</v>
      </c>
      <c r="AN474" s="17" t="s">
        <v>103</v>
      </c>
      <c r="AO474" s="12"/>
      <c r="AP474" s="20">
        <v>0</v>
      </c>
      <c r="AQ474" s="17" t="s">
        <v>128</v>
      </c>
      <c r="AR474" s="17" t="s">
        <v>129</v>
      </c>
      <c r="AS474" s="17" t="s">
        <v>1325</v>
      </c>
      <c r="AT474" s="17" t="s">
        <v>130</v>
      </c>
      <c r="AU474" s="17" t="s">
        <v>131</v>
      </c>
      <c r="AV474" s="17" t="s">
        <v>132</v>
      </c>
      <c r="AW474" s="17" t="s">
        <v>133</v>
      </c>
      <c r="AX474" s="17" t="s">
        <v>134</v>
      </c>
      <c r="AY474" s="17" t="s">
        <v>133</v>
      </c>
      <c r="AZ474" s="17" t="s">
        <v>1326</v>
      </c>
      <c r="BA474" s="17" t="s">
        <v>103</v>
      </c>
      <c r="BB474" s="21">
        <v>46</v>
      </c>
      <c r="BC474" s="18">
        <v>2</v>
      </c>
      <c r="BD474" s="18">
        <v>29</v>
      </c>
      <c r="BE474" s="18">
        <v>4</v>
      </c>
      <c r="BF474" s="18">
        <v>145</v>
      </c>
      <c r="BG474" s="18">
        <v>6</v>
      </c>
      <c r="BH474" s="18">
        <v>6</v>
      </c>
      <c r="BI474" s="18">
        <v>29.781234000000001</v>
      </c>
      <c r="BJ474" s="18">
        <v>-95.356296</v>
      </c>
    </row>
    <row r="475" spans="1:62" x14ac:dyDescent="0.3">
      <c r="A475" s="16">
        <v>45269</v>
      </c>
      <c r="B475" s="11">
        <v>92062</v>
      </c>
      <c r="C475" s="11"/>
      <c r="D475" s="11">
        <v>92062</v>
      </c>
      <c r="E475" s="17" t="s">
        <v>21</v>
      </c>
      <c r="F475" s="17" t="s">
        <v>103</v>
      </c>
      <c r="G475" s="17" t="s">
        <v>11</v>
      </c>
      <c r="H475" s="17"/>
      <c r="I475" s="18">
        <v>1211</v>
      </c>
      <c r="J475" s="18">
        <v>419</v>
      </c>
      <c r="K475" s="18">
        <v>42937</v>
      </c>
      <c r="L475" s="11"/>
      <c r="M475" s="11"/>
      <c r="N475" s="17" t="s">
        <v>104</v>
      </c>
      <c r="O475" s="17" t="s">
        <v>104</v>
      </c>
      <c r="P475" s="16"/>
      <c r="Q475" s="16"/>
      <c r="R475" s="17"/>
      <c r="S475" s="17"/>
      <c r="T475" s="17"/>
      <c r="U475" s="17"/>
      <c r="V475" s="17"/>
      <c r="W475" s="18"/>
      <c r="X475" s="17"/>
      <c r="Y475" s="18"/>
      <c r="Z475" s="17"/>
      <c r="AA475" s="17"/>
      <c r="AB475" s="17"/>
      <c r="AC475" s="17"/>
      <c r="AD475" s="17" t="s">
        <v>996</v>
      </c>
      <c r="AE475" s="17" t="s">
        <v>997</v>
      </c>
      <c r="AF475" s="17" t="s">
        <v>998</v>
      </c>
      <c r="AG475" s="17" t="s">
        <v>111</v>
      </c>
      <c r="AH475" s="19">
        <v>77019</v>
      </c>
      <c r="AI475" s="17" t="s">
        <v>270</v>
      </c>
      <c r="AJ475" s="17" t="s">
        <v>270</v>
      </c>
      <c r="AK475" s="18">
        <v>61</v>
      </c>
      <c r="AL475" s="18">
        <v>62</v>
      </c>
      <c r="AM475" s="18">
        <v>3782</v>
      </c>
      <c r="AN475" s="17" t="s">
        <v>103</v>
      </c>
      <c r="AO475" s="12"/>
      <c r="AP475" s="20">
        <v>0</v>
      </c>
      <c r="AQ475" s="17" t="s">
        <v>128</v>
      </c>
      <c r="AR475" s="17" t="s">
        <v>129</v>
      </c>
      <c r="AS475" s="17" t="s">
        <v>999</v>
      </c>
      <c r="AT475" s="17" t="s">
        <v>130</v>
      </c>
      <c r="AU475" s="17" t="s">
        <v>131</v>
      </c>
      <c r="AV475" s="17" t="s">
        <v>132</v>
      </c>
      <c r="AW475" s="17" t="s">
        <v>133</v>
      </c>
      <c r="AX475" s="17" t="s">
        <v>134</v>
      </c>
      <c r="AY475" s="17" t="s">
        <v>133</v>
      </c>
      <c r="AZ475" s="17" t="s">
        <v>1000</v>
      </c>
      <c r="BA475" s="17" t="s">
        <v>103</v>
      </c>
      <c r="BB475" s="21">
        <v>30</v>
      </c>
      <c r="BC475" s="18">
        <v>1</v>
      </c>
      <c r="BD475" s="18">
        <v>18</v>
      </c>
      <c r="BE475" s="18">
        <v>4</v>
      </c>
      <c r="BF475" s="18">
        <v>147</v>
      </c>
      <c r="BG475" s="18">
        <v>15</v>
      </c>
      <c r="BH475" s="18">
        <v>1</v>
      </c>
      <c r="BI475" s="18">
        <v>29.756195999999999</v>
      </c>
      <c r="BJ475" s="18">
        <v>-95.384947499999996</v>
      </c>
    </row>
    <row r="476" spans="1:62" x14ac:dyDescent="0.3">
      <c r="A476" s="16">
        <v>45269</v>
      </c>
      <c r="B476" s="11">
        <v>92067</v>
      </c>
      <c r="C476" s="11" t="s">
        <v>2475</v>
      </c>
      <c r="D476" s="11">
        <v>92067</v>
      </c>
      <c r="E476" s="17" t="s">
        <v>21</v>
      </c>
      <c r="F476" s="17" t="s">
        <v>103</v>
      </c>
      <c r="G476" s="17" t="s">
        <v>10</v>
      </c>
      <c r="H476" s="17"/>
      <c r="I476" s="18">
        <v>701</v>
      </c>
      <c r="J476" s="18">
        <v>3108</v>
      </c>
      <c r="K476" s="18">
        <v>44504</v>
      </c>
      <c r="L476" s="11"/>
      <c r="M476" s="11"/>
      <c r="N476" s="17" t="s">
        <v>105</v>
      </c>
      <c r="O476" s="17" t="s">
        <v>105</v>
      </c>
      <c r="P476" s="16"/>
      <c r="Q476" s="16"/>
      <c r="R476" s="17"/>
      <c r="S476" s="17"/>
      <c r="T476" s="17"/>
      <c r="U476" s="17"/>
      <c r="V476" s="17"/>
      <c r="W476" s="18"/>
      <c r="X476" s="17"/>
      <c r="Y476" s="18"/>
      <c r="Z476" s="17"/>
      <c r="AA476" s="17"/>
      <c r="AB476" s="17"/>
      <c r="AC476" s="17"/>
      <c r="AD476" s="17" t="s">
        <v>3989</v>
      </c>
      <c r="AE476" s="17" t="s">
        <v>3990</v>
      </c>
      <c r="AF476" s="17" t="s">
        <v>3991</v>
      </c>
      <c r="AG476" s="17" t="s">
        <v>111</v>
      </c>
      <c r="AH476" s="22" t="s">
        <v>3992</v>
      </c>
      <c r="AI476" s="17" t="s">
        <v>873</v>
      </c>
      <c r="AJ476" s="17" t="s">
        <v>873</v>
      </c>
      <c r="AK476" s="18">
        <v>44</v>
      </c>
      <c r="AL476" s="18">
        <v>57</v>
      </c>
      <c r="AM476" s="18">
        <v>2508</v>
      </c>
      <c r="AN476" s="17" t="s">
        <v>103</v>
      </c>
      <c r="AO476" s="12"/>
      <c r="AP476" s="20">
        <v>0</v>
      </c>
      <c r="AQ476" s="17" t="s">
        <v>128</v>
      </c>
      <c r="AR476" s="17" t="s">
        <v>129</v>
      </c>
      <c r="AS476" s="17" t="s">
        <v>3993</v>
      </c>
      <c r="AT476" s="17" t="s">
        <v>130</v>
      </c>
      <c r="AU476" s="17" t="s">
        <v>131</v>
      </c>
      <c r="AV476" s="17" t="s">
        <v>132</v>
      </c>
      <c r="AW476" s="17" t="s">
        <v>133</v>
      </c>
      <c r="AX476" s="17" t="s">
        <v>134</v>
      </c>
      <c r="AY476" s="17" t="s">
        <v>133</v>
      </c>
      <c r="AZ476" s="17" t="s">
        <v>3994</v>
      </c>
      <c r="BA476" s="17" t="s">
        <v>103</v>
      </c>
      <c r="BB476" s="21">
        <v>227</v>
      </c>
      <c r="BC476" s="18">
        <v>4</v>
      </c>
      <c r="BD476" s="18">
        <v>38</v>
      </c>
      <c r="BE476" s="18">
        <v>6</v>
      </c>
      <c r="BF476" s="18">
        <v>134</v>
      </c>
      <c r="BG476" s="18">
        <v>17</v>
      </c>
      <c r="BH476" s="18">
        <v>1</v>
      </c>
      <c r="BI476" s="18">
        <v>29.747150999999999</v>
      </c>
      <c r="BJ476" s="18">
        <v>-95.420006999999998</v>
      </c>
    </row>
    <row r="477" spans="1:62" x14ac:dyDescent="0.3">
      <c r="A477" s="16">
        <v>45269</v>
      </c>
      <c r="B477" s="11">
        <v>92068</v>
      </c>
      <c r="C477" s="11"/>
      <c r="D477" s="11">
        <v>92068</v>
      </c>
      <c r="E477" s="17" t="s">
        <v>21</v>
      </c>
      <c r="F477" s="17" t="s">
        <v>103</v>
      </c>
      <c r="G477" s="17" t="s">
        <v>10</v>
      </c>
      <c r="H477" s="17"/>
      <c r="I477" s="18">
        <v>774</v>
      </c>
      <c r="J477" s="18">
        <v>1344</v>
      </c>
      <c r="K477" s="18">
        <v>43636</v>
      </c>
      <c r="L477" s="11"/>
      <c r="M477" s="11"/>
      <c r="N477" s="17" t="s">
        <v>104</v>
      </c>
      <c r="O477" s="17" t="s">
        <v>104</v>
      </c>
      <c r="P477" s="16"/>
      <c r="Q477" s="16"/>
      <c r="R477" s="17"/>
      <c r="S477" s="17"/>
      <c r="T477" s="17"/>
      <c r="U477" s="17"/>
      <c r="V477" s="17"/>
      <c r="W477" s="18"/>
      <c r="X477" s="17"/>
      <c r="Y477" s="18"/>
      <c r="Z477" s="17"/>
      <c r="AA477" s="17"/>
      <c r="AB477" s="17"/>
      <c r="AC477" s="17"/>
      <c r="AD477" s="17" t="s">
        <v>1650</v>
      </c>
      <c r="AE477" s="17" t="s">
        <v>1651</v>
      </c>
      <c r="AF477" s="17" t="s">
        <v>1652</v>
      </c>
      <c r="AG477" s="17" t="s">
        <v>111</v>
      </c>
      <c r="AH477" s="19">
        <v>77020</v>
      </c>
      <c r="AI477" s="17" t="s">
        <v>1653</v>
      </c>
      <c r="AJ477" s="17" t="s">
        <v>1653</v>
      </c>
      <c r="AK477" s="18">
        <v>20</v>
      </c>
      <c r="AL477" s="18">
        <v>53</v>
      </c>
      <c r="AM477" s="18">
        <v>1060</v>
      </c>
      <c r="AN477" s="17" t="s">
        <v>103</v>
      </c>
      <c r="AO477" s="12"/>
      <c r="AP477" s="20">
        <v>0</v>
      </c>
      <c r="AQ477" s="17" t="s">
        <v>128</v>
      </c>
      <c r="AR477" s="17" t="s">
        <v>129</v>
      </c>
      <c r="AS477" s="17" t="s">
        <v>1654</v>
      </c>
      <c r="AT477" s="17" t="s">
        <v>130</v>
      </c>
      <c r="AU477" s="17" t="s">
        <v>131</v>
      </c>
      <c r="AV477" s="17" t="s">
        <v>132</v>
      </c>
      <c r="AW477" s="17" t="s">
        <v>133</v>
      </c>
      <c r="AX477" s="17" t="s">
        <v>134</v>
      </c>
      <c r="AY477" s="17" t="s">
        <v>133</v>
      </c>
      <c r="AZ477" s="17" t="s">
        <v>1655</v>
      </c>
      <c r="BA477" s="17" t="s">
        <v>103</v>
      </c>
      <c r="BB477" s="21">
        <v>160</v>
      </c>
      <c r="BC477" s="18">
        <v>1</v>
      </c>
      <c r="BD477" s="18">
        <v>18</v>
      </c>
      <c r="BE477" s="18">
        <v>4</v>
      </c>
      <c r="BF477" s="18">
        <v>142</v>
      </c>
      <c r="BG477" s="18">
        <v>13</v>
      </c>
      <c r="BH477" s="18">
        <v>6</v>
      </c>
      <c r="BI477" s="18">
        <v>29.777166000000001</v>
      </c>
      <c r="BJ477" s="18">
        <v>-95.334790499999997</v>
      </c>
    </row>
    <row r="478" spans="1:62" x14ac:dyDescent="0.3">
      <c r="A478" s="16">
        <v>45237</v>
      </c>
      <c r="B478" s="11">
        <v>92069</v>
      </c>
      <c r="C478" s="11"/>
      <c r="D478" s="11">
        <v>92069</v>
      </c>
      <c r="E478" s="17" t="s">
        <v>21</v>
      </c>
      <c r="F478" s="17" t="s">
        <v>103</v>
      </c>
      <c r="G478" s="17" t="s">
        <v>11</v>
      </c>
      <c r="H478" s="17"/>
      <c r="I478" s="18">
        <v>696</v>
      </c>
      <c r="J478" s="18">
        <v>492</v>
      </c>
      <c r="K478" s="18">
        <v>42211</v>
      </c>
      <c r="L478" s="11"/>
      <c r="M478" s="11"/>
      <c r="N478" s="17" t="s">
        <v>104</v>
      </c>
      <c r="O478" s="17" t="s">
        <v>104</v>
      </c>
      <c r="P478" s="16"/>
      <c r="Q478" s="16"/>
      <c r="R478" s="17"/>
      <c r="S478" s="17"/>
      <c r="T478" s="17"/>
      <c r="U478" s="17"/>
      <c r="V478" s="17"/>
      <c r="W478" s="18"/>
      <c r="X478" s="17"/>
      <c r="Y478" s="18"/>
      <c r="Z478" s="17"/>
      <c r="AA478" s="17"/>
      <c r="AB478" s="17"/>
      <c r="AC478" s="17"/>
      <c r="AD478" s="17" t="s">
        <v>1389</v>
      </c>
      <c r="AE478" s="17" t="s">
        <v>1390</v>
      </c>
      <c r="AF478" s="17" t="s">
        <v>1391</v>
      </c>
      <c r="AG478" s="17" t="s">
        <v>111</v>
      </c>
      <c r="AH478" s="22" t="s">
        <v>1392</v>
      </c>
      <c r="AI478" s="17" t="s">
        <v>142</v>
      </c>
      <c r="AJ478" s="17" t="s">
        <v>142</v>
      </c>
      <c r="AK478" s="18">
        <v>47</v>
      </c>
      <c r="AL478" s="18">
        <v>27</v>
      </c>
      <c r="AM478" s="18">
        <v>1269</v>
      </c>
      <c r="AN478" s="17" t="s">
        <v>113</v>
      </c>
      <c r="AO478" s="20">
        <v>750</v>
      </c>
      <c r="AP478" s="20">
        <v>750</v>
      </c>
      <c r="AQ478" s="17" t="s">
        <v>3995</v>
      </c>
      <c r="AR478" s="17" t="s">
        <v>1393</v>
      </c>
      <c r="AS478" s="17" t="s">
        <v>3996</v>
      </c>
      <c r="AT478" s="17" t="s">
        <v>3997</v>
      </c>
      <c r="AU478" s="17" t="s">
        <v>3998</v>
      </c>
      <c r="AV478" s="17" t="s">
        <v>245</v>
      </c>
      <c r="AW478" s="17" t="s">
        <v>120</v>
      </c>
      <c r="AX478" s="17" t="s">
        <v>120</v>
      </c>
      <c r="AY478" s="17" t="s">
        <v>121</v>
      </c>
      <c r="AZ478" s="17" t="s">
        <v>3999</v>
      </c>
      <c r="BA478" s="17" t="s">
        <v>103</v>
      </c>
      <c r="BB478" s="21">
        <v>161</v>
      </c>
      <c r="BC478" s="18">
        <v>1</v>
      </c>
      <c r="BD478" s="18">
        <v>18</v>
      </c>
      <c r="BE478" s="18">
        <v>4</v>
      </c>
      <c r="BF478" s="18">
        <v>142</v>
      </c>
      <c r="BG478" s="18">
        <v>13</v>
      </c>
      <c r="BH478" s="18">
        <v>6</v>
      </c>
      <c r="BI478" s="18">
        <v>29.779164000000002</v>
      </c>
      <c r="BJ478" s="18">
        <v>-95.320250999999999</v>
      </c>
    </row>
    <row r="479" spans="1:62" x14ac:dyDescent="0.3">
      <c r="A479" s="16">
        <v>45269</v>
      </c>
      <c r="B479" s="11">
        <v>92071</v>
      </c>
      <c r="C479" s="11"/>
      <c r="D479" s="11">
        <v>92071</v>
      </c>
      <c r="E479" s="17" t="s">
        <v>21</v>
      </c>
      <c r="F479" s="17" t="s">
        <v>103</v>
      </c>
      <c r="G479" s="17" t="s">
        <v>11</v>
      </c>
      <c r="H479" s="17"/>
      <c r="I479" s="18">
        <v>479</v>
      </c>
      <c r="J479" s="18">
        <v>1341</v>
      </c>
      <c r="K479" s="18">
        <v>42914</v>
      </c>
      <c r="L479" s="11"/>
      <c r="M479" s="11"/>
      <c r="N479" s="17" t="s">
        <v>104</v>
      </c>
      <c r="O479" s="17" t="s">
        <v>104</v>
      </c>
      <c r="P479" s="16"/>
      <c r="Q479" s="16"/>
      <c r="R479" s="17"/>
      <c r="S479" s="17"/>
      <c r="T479" s="17"/>
      <c r="U479" s="17"/>
      <c r="V479" s="17"/>
      <c r="W479" s="18"/>
      <c r="X479" s="17"/>
      <c r="Y479" s="18"/>
      <c r="Z479" s="17"/>
      <c r="AA479" s="17"/>
      <c r="AB479" s="17"/>
      <c r="AC479" s="17"/>
      <c r="AD479" s="17" t="s">
        <v>2067</v>
      </c>
      <c r="AE479" s="17" t="s">
        <v>2068</v>
      </c>
      <c r="AF479" s="17" t="s">
        <v>2069</v>
      </c>
      <c r="AG479" s="17" t="s">
        <v>111</v>
      </c>
      <c r="AH479" s="22" t="s">
        <v>2070</v>
      </c>
      <c r="AI479" s="17" t="s">
        <v>270</v>
      </c>
      <c r="AJ479" s="17" t="s">
        <v>270</v>
      </c>
      <c r="AK479" s="18">
        <v>17</v>
      </c>
      <c r="AL479" s="18">
        <v>39</v>
      </c>
      <c r="AM479" s="18">
        <v>663</v>
      </c>
      <c r="AN479" s="17" t="s">
        <v>113</v>
      </c>
      <c r="AO479" s="20">
        <v>0</v>
      </c>
      <c r="AP479" s="20">
        <v>0</v>
      </c>
      <c r="AQ479" s="17" t="s">
        <v>128</v>
      </c>
      <c r="AR479" s="17" t="s">
        <v>129</v>
      </c>
      <c r="AS479" s="17" t="s">
        <v>2071</v>
      </c>
      <c r="AT479" s="17" t="s">
        <v>130</v>
      </c>
      <c r="AU479" s="17" t="s">
        <v>131</v>
      </c>
      <c r="AV479" s="17" t="s">
        <v>132</v>
      </c>
      <c r="AW479" s="17" t="s">
        <v>133</v>
      </c>
      <c r="AX479" s="17" t="s">
        <v>134</v>
      </c>
      <c r="AY479" s="17" t="s">
        <v>133</v>
      </c>
      <c r="AZ479" s="17" t="s">
        <v>2072</v>
      </c>
      <c r="BA479" s="17" t="s">
        <v>103</v>
      </c>
      <c r="BB479" s="21">
        <v>79</v>
      </c>
      <c r="BC479" s="18">
        <v>2</v>
      </c>
      <c r="BD479" s="18">
        <v>29</v>
      </c>
      <c r="BE479" s="18">
        <v>4</v>
      </c>
      <c r="BF479" s="18">
        <v>143</v>
      </c>
      <c r="BG479" s="18">
        <v>6</v>
      </c>
      <c r="BH479" s="18">
        <v>6</v>
      </c>
      <c r="BI479" s="18">
        <v>29.781040000000001</v>
      </c>
      <c r="BJ479" s="18">
        <v>-95.298599999999993</v>
      </c>
    </row>
    <row r="480" spans="1:62" x14ac:dyDescent="0.3">
      <c r="A480" s="16">
        <v>45269</v>
      </c>
      <c r="B480" s="18">
        <v>92072</v>
      </c>
      <c r="C480" s="18"/>
      <c r="D480" s="18">
        <v>92072</v>
      </c>
      <c r="E480" s="17" t="s">
        <v>21</v>
      </c>
      <c r="F480" s="17" t="s">
        <v>103</v>
      </c>
      <c r="G480" s="17" t="s">
        <v>10</v>
      </c>
      <c r="H480" s="17"/>
      <c r="I480" s="18">
        <v>375</v>
      </c>
      <c r="J480" s="18">
        <v>1917</v>
      </c>
      <c r="K480" s="18">
        <v>852</v>
      </c>
      <c r="L480" s="11"/>
      <c r="M480" s="11"/>
      <c r="N480" s="17" t="s">
        <v>104</v>
      </c>
      <c r="O480" s="17" t="s">
        <v>104</v>
      </c>
      <c r="P480" s="16"/>
      <c r="Q480" s="16"/>
      <c r="R480" s="17"/>
      <c r="S480" s="17"/>
      <c r="T480" s="17"/>
      <c r="U480" s="17"/>
      <c r="V480" s="17"/>
      <c r="W480" s="18"/>
      <c r="X480" s="17"/>
      <c r="Y480" s="18"/>
      <c r="Z480" s="17"/>
      <c r="AA480" s="17"/>
      <c r="AB480" s="17"/>
      <c r="AC480" s="17"/>
      <c r="AD480" s="17" t="s">
        <v>429</v>
      </c>
      <c r="AE480" s="17" t="s">
        <v>430</v>
      </c>
      <c r="AF480" s="17" t="s">
        <v>431</v>
      </c>
      <c r="AG480" s="17" t="s">
        <v>111</v>
      </c>
      <c r="AH480" s="22" t="s">
        <v>432</v>
      </c>
      <c r="AI480" s="17" t="s">
        <v>433</v>
      </c>
      <c r="AJ480" s="17" t="s">
        <v>433</v>
      </c>
      <c r="AK480" s="18">
        <v>78</v>
      </c>
      <c r="AL480" s="18">
        <v>81</v>
      </c>
      <c r="AM480" s="18">
        <v>6318</v>
      </c>
      <c r="AN480" s="17" t="s">
        <v>103</v>
      </c>
      <c r="AO480" s="12"/>
      <c r="AP480" s="20">
        <v>0</v>
      </c>
      <c r="AQ480" s="17" t="s">
        <v>128</v>
      </c>
      <c r="AR480" s="17" t="s">
        <v>129</v>
      </c>
      <c r="AS480" s="17" t="s">
        <v>434</v>
      </c>
      <c r="AT480" s="17" t="s">
        <v>130</v>
      </c>
      <c r="AU480" s="17" t="s">
        <v>131</v>
      </c>
      <c r="AV480" s="17" t="s">
        <v>132</v>
      </c>
      <c r="AW480" s="17" t="s">
        <v>133</v>
      </c>
      <c r="AX480" s="17" t="s">
        <v>134</v>
      </c>
      <c r="AY480" s="17" t="s">
        <v>133</v>
      </c>
      <c r="AZ480" s="17" t="s">
        <v>435</v>
      </c>
      <c r="BA480" s="17" t="s">
        <v>103</v>
      </c>
      <c r="BB480" s="21">
        <v>159</v>
      </c>
      <c r="BC480" s="18">
        <v>1</v>
      </c>
      <c r="BD480" s="18">
        <v>18</v>
      </c>
      <c r="BE480" s="18">
        <v>4</v>
      </c>
      <c r="BF480" s="18">
        <v>142</v>
      </c>
      <c r="BG480" s="18">
        <v>13</v>
      </c>
      <c r="BH480" s="18">
        <v>6</v>
      </c>
      <c r="BI480" s="18">
        <v>29.766898399999999</v>
      </c>
      <c r="BJ480" s="18">
        <v>-95.342096100000006</v>
      </c>
    </row>
    <row r="481" spans="1:62" x14ac:dyDescent="0.3">
      <c r="A481" s="16">
        <v>45269</v>
      </c>
      <c r="B481" s="11">
        <v>91073</v>
      </c>
      <c r="C481" s="11"/>
      <c r="D481" s="11">
        <v>92073</v>
      </c>
      <c r="E481" s="17" t="s">
        <v>21</v>
      </c>
      <c r="F481" s="17"/>
      <c r="G481" s="17" t="s">
        <v>11</v>
      </c>
      <c r="H481" s="17" t="s">
        <v>11</v>
      </c>
      <c r="I481" s="18">
        <v>269</v>
      </c>
      <c r="J481" s="18">
        <v>23</v>
      </c>
      <c r="K481" s="18">
        <v>42860</v>
      </c>
      <c r="L481" s="18">
        <v>23</v>
      </c>
      <c r="M481" s="18">
        <v>42860</v>
      </c>
      <c r="N481" s="17" t="s">
        <v>104</v>
      </c>
      <c r="O481" s="17" t="s">
        <v>104</v>
      </c>
      <c r="P481" s="16"/>
      <c r="Q481" s="16"/>
      <c r="R481" s="17"/>
      <c r="S481" s="17"/>
      <c r="T481" s="17"/>
      <c r="U481" s="17"/>
      <c r="V481" s="17"/>
      <c r="W481" s="18"/>
      <c r="X481" s="17"/>
      <c r="Y481" s="18"/>
      <c r="Z481" s="17"/>
      <c r="AA481" s="17"/>
      <c r="AB481" s="17"/>
      <c r="AC481" s="17"/>
      <c r="AD481" s="17" t="s">
        <v>705</v>
      </c>
      <c r="AE481" s="17" t="s">
        <v>706</v>
      </c>
      <c r="AF481" s="17" t="s">
        <v>707</v>
      </c>
      <c r="AG481" s="17" t="s">
        <v>111</v>
      </c>
      <c r="AH481" s="22" t="s">
        <v>708</v>
      </c>
      <c r="AI481" s="17" t="s">
        <v>254</v>
      </c>
      <c r="AJ481" s="17" t="s">
        <v>254</v>
      </c>
      <c r="AK481" s="18">
        <v>111</v>
      </c>
      <c r="AL481" s="18">
        <v>90</v>
      </c>
      <c r="AM481" s="18">
        <v>9990</v>
      </c>
      <c r="AN481" s="17" t="s">
        <v>103</v>
      </c>
      <c r="AO481" s="12"/>
      <c r="AP481" s="20">
        <v>0</v>
      </c>
      <c r="AQ481" s="17" t="s">
        <v>2520</v>
      </c>
      <c r="AR481" s="17" t="s">
        <v>2521</v>
      </c>
      <c r="AS481" s="17" t="s">
        <v>709</v>
      </c>
      <c r="AT481" s="17" t="s">
        <v>710</v>
      </c>
      <c r="AU481" s="17" t="s">
        <v>2522</v>
      </c>
      <c r="AV481" s="17" t="s">
        <v>245</v>
      </c>
      <c r="AW481" s="17" t="s">
        <v>413</v>
      </c>
      <c r="AX481" s="17" t="s">
        <v>186</v>
      </c>
      <c r="AY481" s="17" t="s">
        <v>414</v>
      </c>
      <c r="AZ481" s="17" t="s">
        <v>2577</v>
      </c>
      <c r="BA481" s="17" t="s">
        <v>2524</v>
      </c>
      <c r="BB481" s="21">
        <v>62</v>
      </c>
      <c r="BC481" s="18">
        <v>2</v>
      </c>
      <c r="BD481" s="18">
        <v>29</v>
      </c>
      <c r="BE481" s="18">
        <v>4</v>
      </c>
      <c r="BF481" s="18">
        <v>143</v>
      </c>
      <c r="BG481" s="18">
        <v>6</v>
      </c>
      <c r="BH481" s="18">
        <v>6</v>
      </c>
      <c r="BI481" s="18">
        <v>29.771864999999998</v>
      </c>
      <c r="BJ481" s="18">
        <v>-95.305774499999998</v>
      </c>
    </row>
    <row r="482" spans="1:62" s="7" customFormat="1" x14ac:dyDescent="0.3">
      <c r="A482" s="26">
        <v>45269</v>
      </c>
      <c r="B482" s="8">
        <v>92076</v>
      </c>
      <c r="C482" s="8" t="s">
        <v>2475</v>
      </c>
      <c r="D482" s="8">
        <v>92076</v>
      </c>
      <c r="E482" s="10" t="s">
        <v>21</v>
      </c>
      <c r="F482" s="10" t="s">
        <v>103</v>
      </c>
      <c r="G482" s="10" t="s">
        <v>10</v>
      </c>
      <c r="H482" s="10" t="s">
        <v>103</v>
      </c>
      <c r="I482" s="8">
        <v>563</v>
      </c>
      <c r="J482" s="8">
        <v>620</v>
      </c>
      <c r="K482" s="8">
        <v>42623</v>
      </c>
      <c r="L482" s="9"/>
      <c r="M482" s="9"/>
      <c r="N482" s="10" t="s">
        <v>104</v>
      </c>
      <c r="O482" s="10" t="s">
        <v>104</v>
      </c>
      <c r="P482" s="26"/>
      <c r="Q482" s="26"/>
      <c r="R482" s="10"/>
      <c r="S482" s="10"/>
      <c r="T482" s="10"/>
      <c r="U482" s="10"/>
      <c r="V482" s="10"/>
      <c r="W482" s="8"/>
      <c r="X482" s="10"/>
      <c r="Y482" s="8"/>
      <c r="Z482" s="10"/>
      <c r="AA482" s="10"/>
      <c r="AB482" s="10"/>
      <c r="AC482" s="10"/>
      <c r="AD482" s="10" t="s">
        <v>621</v>
      </c>
      <c r="AE482" s="10" t="s">
        <v>622</v>
      </c>
      <c r="AF482" s="10" t="s">
        <v>623</v>
      </c>
      <c r="AG482" s="10" t="s">
        <v>111</v>
      </c>
      <c r="AH482" s="27">
        <v>77005</v>
      </c>
      <c r="AI482" s="10" t="s">
        <v>624</v>
      </c>
      <c r="AJ482" s="10" t="s">
        <v>103</v>
      </c>
      <c r="AK482" s="8">
        <v>22</v>
      </c>
      <c r="AL482" s="8">
        <v>30</v>
      </c>
      <c r="AM482" s="8">
        <v>660</v>
      </c>
      <c r="AN482" s="10" t="s">
        <v>113</v>
      </c>
      <c r="AO482" s="28">
        <v>300</v>
      </c>
      <c r="AP482" s="28">
        <f>AO482</f>
        <v>300</v>
      </c>
      <c r="AQ482" s="10" t="s">
        <v>4000</v>
      </c>
      <c r="AR482" s="10" t="s">
        <v>625</v>
      </c>
      <c r="AS482" s="10" t="s">
        <v>626</v>
      </c>
      <c r="AT482" s="10" t="s">
        <v>4001</v>
      </c>
      <c r="AU482" s="10" t="s">
        <v>4002</v>
      </c>
      <c r="AV482" s="10" t="s">
        <v>479</v>
      </c>
      <c r="AW482" s="10" t="s">
        <v>120</v>
      </c>
      <c r="AX482" s="10" t="s">
        <v>120</v>
      </c>
      <c r="AY482" s="10" t="s">
        <v>121</v>
      </c>
      <c r="AZ482" s="10" t="s">
        <v>103</v>
      </c>
      <c r="BA482" s="10" t="s">
        <v>103</v>
      </c>
      <c r="BB482" s="29">
        <v>360</v>
      </c>
      <c r="BC482" s="8">
        <v>1</v>
      </c>
      <c r="BD482" s="8">
        <v>7</v>
      </c>
      <c r="BE482" s="8">
        <v>4</v>
      </c>
      <c r="BF482" s="8">
        <v>134</v>
      </c>
      <c r="BG482" s="8">
        <v>15</v>
      </c>
      <c r="BH482" s="8">
        <v>1</v>
      </c>
      <c r="BI482" s="8">
        <v>29.728116</v>
      </c>
      <c r="BJ482" s="8">
        <v>-95.424398999999994</v>
      </c>
    </row>
    <row r="483" spans="1:62" x14ac:dyDescent="0.3">
      <c r="A483" s="16">
        <v>45269</v>
      </c>
      <c r="B483" s="11">
        <v>92077</v>
      </c>
      <c r="C483" s="11"/>
      <c r="D483" s="11">
        <v>92077</v>
      </c>
      <c r="E483" s="17" t="s">
        <v>21</v>
      </c>
      <c r="F483" s="17" t="s">
        <v>103</v>
      </c>
      <c r="G483" s="17" t="s">
        <v>11</v>
      </c>
      <c r="H483" s="17"/>
      <c r="I483" s="18">
        <v>384819</v>
      </c>
      <c r="J483" s="18">
        <v>1648</v>
      </c>
      <c r="K483" s="18">
        <v>43436</v>
      </c>
      <c r="L483" s="11"/>
      <c r="M483" s="11"/>
      <c r="N483" s="17" t="s">
        <v>104</v>
      </c>
      <c r="O483" s="17" t="s">
        <v>104</v>
      </c>
      <c r="P483" s="16"/>
      <c r="Q483" s="16"/>
      <c r="R483" s="17"/>
      <c r="S483" s="17"/>
      <c r="T483" s="17"/>
      <c r="U483" s="17"/>
      <c r="V483" s="17"/>
      <c r="W483" s="18"/>
      <c r="X483" s="17"/>
      <c r="Y483" s="18"/>
      <c r="Z483" s="17"/>
      <c r="AA483" s="17"/>
      <c r="AB483" s="17"/>
      <c r="AC483" s="17"/>
      <c r="AD483" s="17" t="s">
        <v>1919</v>
      </c>
      <c r="AE483" s="17" t="s">
        <v>1920</v>
      </c>
      <c r="AF483" s="17" t="s">
        <v>1921</v>
      </c>
      <c r="AG483" s="17" t="s">
        <v>111</v>
      </c>
      <c r="AH483" s="19">
        <v>77005</v>
      </c>
      <c r="AI483" s="17" t="s">
        <v>1922</v>
      </c>
      <c r="AJ483" s="17" t="s">
        <v>1922</v>
      </c>
      <c r="AK483" s="18">
        <v>44</v>
      </c>
      <c r="AL483" s="18">
        <v>40</v>
      </c>
      <c r="AM483" s="18">
        <v>1760</v>
      </c>
      <c r="AN483" s="17" t="s">
        <v>113</v>
      </c>
      <c r="AO483" s="20">
        <v>0</v>
      </c>
      <c r="AP483" s="20">
        <v>0</v>
      </c>
      <c r="AQ483" s="17" t="s">
        <v>1923</v>
      </c>
      <c r="AR483" s="17" t="s">
        <v>1924</v>
      </c>
      <c r="AS483" s="17" t="s">
        <v>1925</v>
      </c>
      <c r="AT483" s="17" t="s">
        <v>103</v>
      </c>
      <c r="AU483" s="17" t="s">
        <v>1926</v>
      </c>
      <c r="AV483" s="17" t="s">
        <v>1927</v>
      </c>
      <c r="AW483" s="17" t="s">
        <v>1928</v>
      </c>
      <c r="AX483" s="17" t="s">
        <v>1929</v>
      </c>
      <c r="AY483" s="17" t="s">
        <v>121</v>
      </c>
      <c r="AZ483" s="17" t="s">
        <v>103</v>
      </c>
      <c r="BA483" s="17" t="s">
        <v>103</v>
      </c>
      <c r="BB483" s="21">
        <v>361</v>
      </c>
      <c r="BC483" s="18">
        <v>1</v>
      </c>
      <c r="BD483" s="18">
        <v>7</v>
      </c>
      <c r="BE483" s="18">
        <v>4</v>
      </c>
      <c r="BF483" s="18">
        <v>134</v>
      </c>
      <c r="BG483" s="18">
        <v>13</v>
      </c>
      <c r="BH483" s="18">
        <v>1</v>
      </c>
      <c r="BI483" s="18">
        <v>29.719601999999998</v>
      </c>
      <c r="BJ483" s="18">
        <v>-95.400130500000003</v>
      </c>
    </row>
    <row r="484" spans="1:62" x14ac:dyDescent="0.3">
      <c r="A484" s="16">
        <v>44705</v>
      </c>
      <c r="B484" s="18">
        <v>92080</v>
      </c>
      <c r="C484" s="18" t="s">
        <v>2475</v>
      </c>
      <c r="D484" s="18">
        <v>92080</v>
      </c>
      <c r="E484" s="17" t="s">
        <v>21</v>
      </c>
      <c r="F484" s="17" t="s">
        <v>103</v>
      </c>
      <c r="G484" s="17" t="s">
        <v>10</v>
      </c>
      <c r="H484" s="17"/>
      <c r="I484" s="18">
        <v>176</v>
      </c>
      <c r="J484" s="18">
        <v>2623</v>
      </c>
      <c r="K484" s="18">
        <v>44020</v>
      </c>
      <c r="L484" s="11"/>
      <c r="M484" s="11"/>
      <c r="N484" s="17" t="s">
        <v>104</v>
      </c>
      <c r="O484" s="17" t="s">
        <v>104</v>
      </c>
      <c r="P484" s="16"/>
      <c r="Q484" s="16"/>
      <c r="R484" s="17"/>
      <c r="S484" s="17"/>
      <c r="T484" s="17"/>
      <c r="U484" s="17"/>
      <c r="V484" s="17"/>
      <c r="W484" s="18"/>
      <c r="X484" s="17"/>
      <c r="Y484" s="18"/>
      <c r="Z484" s="17"/>
      <c r="AA484" s="17"/>
      <c r="AB484" s="17"/>
      <c r="AC484" s="17"/>
      <c r="AD484" s="17" t="s">
        <v>4003</v>
      </c>
      <c r="AE484" s="17" t="s">
        <v>4004</v>
      </c>
      <c r="AF484" s="17" t="s">
        <v>4005</v>
      </c>
      <c r="AG484" s="17" t="s">
        <v>111</v>
      </c>
      <c r="AH484" s="19">
        <v>77021</v>
      </c>
      <c r="AI484" s="17" t="s">
        <v>873</v>
      </c>
      <c r="AJ484" s="17" t="s">
        <v>873</v>
      </c>
      <c r="AK484" s="11"/>
      <c r="AL484" s="11"/>
      <c r="AM484" s="18">
        <f>AK484*AL484</f>
        <v>0</v>
      </c>
      <c r="AN484" s="17" t="s">
        <v>103</v>
      </c>
      <c r="AO484" s="12"/>
      <c r="AP484" s="20">
        <v>0</v>
      </c>
      <c r="AQ484" s="17" t="s">
        <v>128</v>
      </c>
      <c r="AR484" s="17" t="s">
        <v>129</v>
      </c>
      <c r="AS484" s="17" t="s">
        <v>4006</v>
      </c>
      <c r="AT484" s="17" t="s">
        <v>103</v>
      </c>
      <c r="AU484" s="17" t="s">
        <v>1587</v>
      </c>
      <c r="AV484" s="17" t="s">
        <v>132</v>
      </c>
      <c r="AW484" s="17" t="s">
        <v>133</v>
      </c>
      <c r="AX484" s="17" t="s">
        <v>134</v>
      </c>
      <c r="AY484" s="17" t="s">
        <v>133</v>
      </c>
      <c r="AZ484" s="17" t="s">
        <v>103</v>
      </c>
      <c r="BA484" s="17" t="s">
        <v>103</v>
      </c>
      <c r="BB484" s="21">
        <v>31</v>
      </c>
      <c r="BC484" s="18">
        <v>1</v>
      </c>
      <c r="BD484" s="18">
        <v>9</v>
      </c>
      <c r="BE484" s="18">
        <v>4</v>
      </c>
      <c r="BF484" s="18">
        <v>146</v>
      </c>
      <c r="BG484" s="18">
        <v>13</v>
      </c>
      <c r="BH484" s="18">
        <v>7</v>
      </c>
      <c r="BI484" s="18">
        <v>29.682621900000001</v>
      </c>
      <c r="BJ484" s="18">
        <v>-95.375622500000006</v>
      </c>
    </row>
    <row r="485" spans="1:62" x14ac:dyDescent="0.3">
      <c r="A485" s="16">
        <v>45269</v>
      </c>
      <c r="B485" s="11">
        <v>92082</v>
      </c>
      <c r="C485" s="11"/>
      <c r="D485" s="11">
        <v>92082</v>
      </c>
      <c r="E485" s="17" t="s">
        <v>21</v>
      </c>
      <c r="F485" s="17" t="s">
        <v>103</v>
      </c>
      <c r="G485" s="17" t="s">
        <v>11</v>
      </c>
      <c r="H485" s="17"/>
      <c r="I485" s="18">
        <v>1477</v>
      </c>
      <c r="J485" s="18">
        <v>2172</v>
      </c>
      <c r="K485" s="18">
        <v>42620</v>
      </c>
      <c r="L485" s="11"/>
      <c r="M485" s="11"/>
      <c r="N485" s="17" t="s">
        <v>104</v>
      </c>
      <c r="O485" s="17" t="s">
        <v>104</v>
      </c>
      <c r="P485" s="16"/>
      <c r="Q485" s="16"/>
      <c r="R485" s="17"/>
      <c r="S485" s="17"/>
      <c r="T485" s="17"/>
      <c r="U485" s="17"/>
      <c r="V485" s="17"/>
      <c r="W485" s="18"/>
      <c r="X485" s="17"/>
      <c r="Y485" s="18"/>
      <c r="Z485" s="17"/>
      <c r="AA485" s="17"/>
      <c r="AB485" s="17"/>
      <c r="AC485" s="17"/>
      <c r="AD485" s="17" t="s">
        <v>2106</v>
      </c>
      <c r="AE485" s="17" t="s">
        <v>2107</v>
      </c>
      <c r="AF485" s="17" t="s">
        <v>2108</v>
      </c>
      <c r="AG485" s="17" t="s">
        <v>111</v>
      </c>
      <c r="AH485" s="19">
        <v>77005</v>
      </c>
      <c r="AI485" s="17" t="s">
        <v>2109</v>
      </c>
      <c r="AJ485" s="17" t="s">
        <v>2109</v>
      </c>
      <c r="AK485" s="18">
        <v>17</v>
      </c>
      <c r="AL485" s="18">
        <v>30</v>
      </c>
      <c r="AM485" s="18">
        <v>510</v>
      </c>
      <c r="AN485" s="17" t="s">
        <v>113</v>
      </c>
      <c r="AO485" s="20">
        <v>0</v>
      </c>
      <c r="AP485" s="20">
        <v>0</v>
      </c>
      <c r="AQ485" s="17" t="s">
        <v>2110</v>
      </c>
      <c r="AR485" s="17" t="s">
        <v>4007</v>
      </c>
      <c r="AS485" s="17" t="s">
        <v>2111</v>
      </c>
      <c r="AT485" s="17" t="s">
        <v>2112</v>
      </c>
      <c r="AU485" s="17" t="s">
        <v>2113</v>
      </c>
      <c r="AV485" s="17" t="s">
        <v>245</v>
      </c>
      <c r="AW485" s="17" t="s">
        <v>2114</v>
      </c>
      <c r="AX485" s="17" t="s">
        <v>2115</v>
      </c>
      <c r="AY485" s="17" t="s">
        <v>2116</v>
      </c>
      <c r="AZ485" s="17" t="s">
        <v>2117</v>
      </c>
      <c r="BA485" s="17" t="s">
        <v>2118</v>
      </c>
      <c r="BB485" s="21">
        <v>89</v>
      </c>
      <c r="BC485" s="18">
        <v>1</v>
      </c>
      <c r="BD485" s="18">
        <v>7</v>
      </c>
      <c r="BE485" s="18">
        <v>4</v>
      </c>
      <c r="BF485" s="18">
        <v>134</v>
      </c>
      <c r="BG485" s="18">
        <v>15</v>
      </c>
      <c r="BH485" s="18">
        <v>1</v>
      </c>
      <c r="BI485" s="18">
        <v>29.714310000000001</v>
      </c>
      <c r="BJ485" s="18">
        <v>-95.433470999999997</v>
      </c>
    </row>
    <row r="486" spans="1:62" s="7" customFormat="1" x14ac:dyDescent="0.3">
      <c r="A486" s="16">
        <v>45269</v>
      </c>
      <c r="B486" s="11">
        <v>92085</v>
      </c>
      <c r="C486" s="11"/>
      <c r="D486" s="11">
        <v>92085</v>
      </c>
      <c r="E486" s="17" t="s">
        <v>21</v>
      </c>
      <c r="F486" s="17" t="s">
        <v>103</v>
      </c>
      <c r="G486" s="17" t="s">
        <v>10</v>
      </c>
      <c r="H486" s="17" t="s">
        <v>103</v>
      </c>
      <c r="I486" s="18">
        <v>485</v>
      </c>
      <c r="J486" s="18">
        <v>958</v>
      </c>
      <c r="K486" s="18">
        <v>42258</v>
      </c>
      <c r="L486" s="11"/>
      <c r="M486" s="11"/>
      <c r="N486" s="17" t="s">
        <v>104</v>
      </c>
      <c r="O486" s="17" t="s">
        <v>104</v>
      </c>
      <c r="P486" s="16"/>
      <c r="Q486" s="16"/>
      <c r="R486" s="17"/>
      <c r="S486" s="17"/>
      <c r="T486" s="17"/>
      <c r="U486" s="17"/>
      <c r="V486" s="17"/>
      <c r="W486" s="18"/>
      <c r="X486" s="17"/>
      <c r="Y486" s="18"/>
      <c r="Z486" s="17"/>
      <c r="AA486" s="17"/>
      <c r="AB486" s="17"/>
      <c r="AC486" s="17"/>
      <c r="AD486" s="17" t="s">
        <v>286</v>
      </c>
      <c r="AE486" s="17" t="s">
        <v>287</v>
      </c>
      <c r="AF486" s="17" t="s">
        <v>288</v>
      </c>
      <c r="AG486" s="17" t="s">
        <v>111</v>
      </c>
      <c r="AH486" s="22" t="s">
        <v>289</v>
      </c>
      <c r="AI486" s="17" t="s">
        <v>290</v>
      </c>
      <c r="AJ486" s="17" t="s">
        <v>290</v>
      </c>
      <c r="AK486" s="18">
        <v>24</v>
      </c>
      <c r="AL486" s="18">
        <v>40</v>
      </c>
      <c r="AM486" s="18">
        <v>960</v>
      </c>
      <c r="AN486" s="17" t="s">
        <v>113</v>
      </c>
      <c r="AO486" s="20">
        <v>272</v>
      </c>
      <c r="AP486" s="20">
        <v>272</v>
      </c>
      <c r="AQ486" s="17" t="s">
        <v>291</v>
      </c>
      <c r="AR486" s="17" t="s">
        <v>292</v>
      </c>
      <c r="AS486" s="17" t="s">
        <v>293</v>
      </c>
      <c r="AT486" s="17" t="s">
        <v>294</v>
      </c>
      <c r="AU486" s="17" t="s">
        <v>295</v>
      </c>
      <c r="AV486" s="17" t="s">
        <v>296</v>
      </c>
      <c r="AW486" s="17" t="s">
        <v>297</v>
      </c>
      <c r="AX486" s="17" t="s">
        <v>298</v>
      </c>
      <c r="AY486" s="17" t="s">
        <v>298</v>
      </c>
      <c r="AZ486" s="17" t="s">
        <v>299</v>
      </c>
      <c r="BA486" s="17" t="s">
        <v>103</v>
      </c>
      <c r="BB486" s="21">
        <v>175</v>
      </c>
      <c r="BC486" s="18">
        <v>1</v>
      </c>
      <c r="BD486" s="18">
        <v>7</v>
      </c>
      <c r="BE486" s="18">
        <v>4</v>
      </c>
      <c r="BF486" s="18">
        <v>134</v>
      </c>
      <c r="BG486" s="18">
        <v>15</v>
      </c>
      <c r="BH486" s="18">
        <v>1</v>
      </c>
      <c r="BI486" s="18">
        <v>29.698442100000001</v>
      </c>
      <c r="BJ486" s="18">
        <v>-95.439222000000001</v>
      </c>
    </row>
    <row r="487" spans="1:62" s="7" customFormat="1" x14ac:dyDescent="0.3">
      <c r="A487" s="16">
        <v>45269</v>
      </c>
      <c r="B487" s="11">
        <v>92087</v>
      </c>
      <c r="C487" s="11"/>
      <c r="D487" s="11">
        <v>92087</v>
      </c>
      <c r="E487" s="17" t="s">
        <v>21</v>
      </c>
      <c r="F487" s="17" t="s">
        <v>103</v>
      </c>
      <c r="G487" s="17" t="s">
        <v>11</v>
      </c>
      <c r="H487" s="17" t="s">
        <v>103</v>
      </c>
      <c r="I487" s="18">
        <v>498</v>
      </c>
      <c r="J487" s="18">
        <v>87</v>
      </c>
      <c r="K487" s="18">
        <v>42279</v>
      </c>
      <c r="L487" s="11"/>
      <c r="M487" s="11"/>
      <c r="N487" s="17" t="s">
        <v>104</v>
      </c>
      <c r="O487" s="17" t="s">
        <v>104</v>
      </c>
      <c r="P487" s="16"/>
      <c r="Q487" s="16"/>
      <c r="R487" s="17"/>
      <c r="S487" s="17"/>
      <c r="T487" s="17"/>
      <c r="U487" s="17"/>
      <c r="V487" s="17"/>
      <c r="W487" s="18"/>
      <c r="X487" s="17"/>
      <c r="Y487" s="18"/>
      <c r="Z487" s="17"/>
      <c r="AA487" s="17"/>
      <c r="AB487" s="17"/>
      <c r="AC487" s="17"/>
      <c r="AD487" s="17" t="s">
        <v>1521</v>
      </c>
      <c r="AE487" s="17" t="s">
        <v>1522</v>
      </c>
      <c r="AF487" s="17" t="s">
        <v>1523</v>
      </c>
      <c r="AG487" s="17" t="s">
        <v>111</v>
      </c>
      <c r="AH487" s="22" t="s">
        <v>1524</v>
      </c>
      <c r="AI487" s="17" t="s">
        <v>410</v>
      </c>
      <c r="AJ487" s="17" t="s">
        <v>410</v>
      </c>
      <c r="AK487" s="18">
        <v>30</v>
      </c>
      <c r="AL487" s="18">
        <v>47</v>
      </c>
      <c r="AM487" s="18">
        <v>1410</v>
      </c>
      <c r="AN487" s="17" t="s">
        <v>103</v>
      </c>
      <c r="AO487" s="12"/>
      <c r="AP487" s="20">
        <v>0</v>
      </c>
      <c r="AQ487" s="17" t="s">
        <v>2520</v>
      </c>
      <c r="AR487" s="17" t="s">
        <v>2521</v>
      </c>
      <c r="AS487" s="17" t="s">
        <v>1525</v>
      </c>
      <c r="AT487" s="17" t="s">
        <v>103</v>
      </c>
      <c r="AU487" s="17" t="s">
        <v>2522</v>
      </c>
      <c r="AV487" s="17" t="s">
        <v>245</v>
      </c>
      <c r="AW487" s="17" t="s">
        <v>413</v>
      </c>
      <c r="AX487" s="17" t="s">
        <v>186</v>
      </c>
      <c r="AY487" s="17" t="s">
        <v>414</v>
      </c>
      <c r="AZ487" s="17" t="s">
        <v>2523</v>
      </c>
      <c r="BA487" s="17" t="s">
        <v>2524</v>
      </c>
      <c r="BB487" s="21">
        <v>18</v>
      </c>
      <c r="BC487" s="18">
        <v>1</v>
      </c>
      <c r="BD487" s="18">
        <v>9</v>
      </c>
      <c r="BE487" s="18">
        <v>4</v>
      </c>
      <c r="BF487" s="18">
        <v>134</v>
      </c>
      <c r="BG487" s="18">
        <v>15</v>
      </c>
      <c r="BH487" s="18">
        <v>7</v>
      </c>
      <c r="BI487" s="18">
        <v>29.687381999999999</v>
      </c>
      <c r="BJ487" s="18">
        <v>-95.433678</v>
      </c>
    </row>
    <row r="488" spans="1:62" s="7" customFormat="1" x14ac:dyDescent="0.3">
      <c r="A488" s="16">
        <v>45269</v>
      </c>
      <c r="B488" s="11">
        <v>92088</v>
      </c>
      <c r="C488" s="11" t="s">
        <v>2475</v>
      </c>
      <c r="D488" s="11">
        <v>92088</v>
      </c>
      <c r="E488" s="17" t="s">
        <v>21</v>
      </c>
      <c r="F488" s="17" t="s">
        <v>103</v>
      </c>
      <c r="G488" s="17" t="s">
        <v>11</v>
      </c>
      <c r="H488" s="17" t="s">
        <v>103</v>
      </c>
      <c r="I488" s="18">
        <v>385023</v>
      </c>
      <c r="J488" s="18">
        <v>3010</v>
      </c>
      <c r="K488" s="18">
        <v>43900</v>
      </c>
      <c r="L488" s="11"/>
      <c r="M488" s="11"/>
      <c r="N488" s="17" t="s">
        <v>104</v>
      </c>
      <c r="O488" s="17" t="s">
        <v>104</v>
      </c>
      <c r="P488" s="16"/>
      <c r="Q488" s="16"/>
      <c r="R488" s="17"/>
      <c r="S488" s="17"/>
      <c r="T488" s="17"/>
      <c r="U488" s="17"/>
      <c r="V488" s="17"/>
      <c r="W488" s="18"/>
      <c r="X488" s="17"/>
      <c r="Y488" s="18"/>
      <c r="Z488" s="17"/>
      <c r="AA488" s="17"/>
      <c r="AB488" s="17"/>
      <c r="AC488" s="17"/>
      <c r="AD488" s="17" t="s">
        <v>4008</v>
      </c>
      <c r="AE488" s="17" t="s">
        <v>4009</v>
      </c>
      <c r="AF488" s="17" t="s">
        <v>4010</v>
      </c>
      <c r="AG488" s="17" t="s">
        <v>111</v>
      </c>
      <c r="AH488" s="19">
        <v>77098</v>
      </c>
      <c r="AI488" s="17" t="s">
        <v>4011</v>
      </c>
      <c r="AJ488" s="17" t="s">
        <v>4011</v>
      </c>
      <c r="AK488" s="18">
        <v>28</v>
      </c>
      <c r="AL488" s="18">
        <v>56</v>
      </c>
      <c r="AM488" s="18">
        <v>1568</v>
      </c>
      <c r="AN488" s="17" t="s">
        <v>103</v>
      </c>
      <c r="AO488" s="12"/>
      <c r="AP488" s="20">
        <v>0</v>
      </c>
      <c r="AQ488" s="17" t="s">
        <v>4012</v>
      </c>
      <c r="AR488" s="17" t="s">
        <v>4013</v>
      </c>
      <c r="AS488" s="17" t="s">
        <v>4014</v>
      </c>
      <c r="AT488" s="17" t="s">
        <v>4015</v>
      </c>
      <c r="AU488" s="17" t="s">
        <v>4016</v>
      </c>
      <c r="AV488" s="17" t="s">
        <v>1988</v>
      </c>
      <c r="AW488" s="17" t="s">
        <v>120</v>
      </c>
      <c r="AX488" s="17" t="s">
        <v>120</v>
      </c>
      <c r="AY488" s="17" t="s">
        <v>121</v>
      </c>
      <c r="AZ488" s="17" t="s">
        <v>103</v>
      </c>
      <c r="BA488" s="17" t="s">
        <v>103</v>
      </c>
      <c r="BB488" s="21">
        <v>139</v>
      </c>
      <c r="BC488" s="18">
        <v>4</v>
      </c>
      <c r="BD488" s="18">
        <v>7</v>
      </c>
      <c r="BE488" s="18">
        <v>6</v>
      </c>
      <c r="BF488" s="18">
        <v>134</v>
      </c>
      <c r="BG488" s="18">
        <v>15</v>
      </c>
      <c r="BH488" s="18">
        <v>1</v>
      </c>
      <c r="BI488" s="18">
        <v>29.733803999999999</v>
      </c>
      <c r="BJ488" s="18">
        <v>-95.415979500000006</v>
      </c>
    </row>
    <row r="489" spans="1:62" s="7" customFormat="1" x14ac:dyDescent="0.3">
      <c r="A489" s="16">
        <v>45269</v>
      </c>
      <c r="B489" s="11">
        <v>92090</v>
      </c>
      <c r="C489" s="11"/>
      <c r="D489" s="11">
        <v>92090</v>
      </c>
      <c r="E489" s="17" t="s">
        <v>21</v>
      </c>
      <c r="F489" s="17" t="s">
        <v>103</v>
      </c>
      <c r="G489" s="17" t="s">
        <v>10</v>
      </c>
      <c r="H489" s="17" t="s">
        <v>103</v>
      </c>
      <c r="I489" s="18">
        <v>507</v>
      </c>
      <c r="J489" s="18">
        <v>58</v>
      </c>
      <c r="K489" s="18">
        <v>42304</v>
      </c>
      <c r="L489" s="11"/>
      <c r="M489" s="11"/>
      <c r="N489" s="17" t="s">
        <v>105</v>
      </c>
      <c r="O489" s="17" t="s">
        <v>105</v>
      </c>
      <c r="P489" s="16"/>
      <c r="Q489" s="16"/>
      <c r="R489" s="17"/>
      <c r="S489" s="17"/>
      <c r="T489" s="17"/>
      <c r="U489" s="17"/>
      <c r="V489" s="17"/>
      <c r="W489" s="18"/>
      <c r="X489" s="17"/>
      <c r="Y489" s="18"/>
      <c r="Z489" s="17"/>
      <c r="AA489" s="17"/>
      <c r="AB489" s="17"/>
      <c r="AC489" s="17"/>
      <c r="AD489" s="17" t="s">
        <v>1951</v>
      </c>
      <c r="AE489" s="17" t="s">
        <v>1952</v>
      </c>
      <c r="AF489" s="17" t="s">
        <v>1953</v>
      </c>
      <c r="AG489" s="17" t="s">
        <v>111</v>
      </c>
      <c r="AH489" s="22" t="s">
        <v>1954</v>
      </c>
      <c r="AI489" s="17" t="s">
        <v>410</v>
      </c>
      <c r="AJ489" s="17" t="s">
        <v>410</v>
      </c>
      <c r="AK489" s="18">
        <v>25</v>
      </c>
      <c r="AL489" s="18">
        <v>55</v>
      </c>
      <c r="AM489" s="18">
        <v>1375</v>
      </c>
      <c r="AN489" s="17" t="s">
        <v>103</v>
      </c>
      <c r="AO489" s="12"/>
      <c r="AP489" s="20">
        <v>0</v>
      </c>
      <c r="AQ489" s="17" t="s">
        <v>2520</v>
      </c>
      <c r="AR489" s="17" t="s">
        <v>2521</v>
      </c>
      <c r="AS489" s="17" t="s">
        <v>1955</v>
      </c>
      <c r="AT489" s="17" t="s">
        <v>103</v>
      </c>
      <c r="AU489" s="17" t="s">
        <v>2522</v>
      </c>
      <c r="AV489" s="17" t="s">
        <v>245</v>
      </c>
      <c r="AW489" s="17" t="s">
        <v>413</v>
      </c>
      <c r="AX489" s="17" t="s">
        <v>186</v>
      </c>
      <c r="AY489" s="17" t="s">
        <v>414</v>
      </c>
      <c r="AZ489" s="17" t="s">
        <v>2523</v>
      </c>
      <c r="BA489" s="17" t="s">
        <v>2524</v>
      </c>
      <c r="BB489" s="21">
        <v>217</v>
      </c>
      <c r="BC489" s="18">
        <v>4</v>
      </c>
      <c r="BD489" s="18">
        <v>38</v>
      </c>
      <c r="BE489" s="18">
        <v>6</v>
      </c>
      <c r="BF489" s="18">
        <v>134</v>
      </c>
      <c r="BG489" s="18">
        <v>17</v>
      </c>
      <c r="BH489" s="18">
        <v>1</v>
      </c>
      <c r="BI489" s="18">
        <v>29.742615000000001</v>
      </c>
      <c r="BJ489" s="18">
        <v>-95.433318</v>
      </c>
    </row>
    <row r="490" spans="1:62" x14ac:dyDescent="0.3">
      <c r="A490" s="16">
        <v>45269</v>
      </c>
      <c r="B490" s="11">
        <v>91093</v>
      </c>
      <c r="C490" s="11"/>
      <c r="D490" s="11">
        <v>92093</v>
      </c>
      <c r="E490" s="17" t="s">
        <v>21</v>
      </c>
      <c r="F490" s="17"/>
      <c r="G490" s="17" t="s">
        <v>10</v>
      </c>
      <c r="H490" s="17" t="s">
        <v>10</v>
      </c>
      <c r="I490" s="18">
        <v>1372</v>
      </c>
      <c r="J490" s="18">
        <v>1633</v>
      </c>
      <c r="K490" s="18">
        <v>44488</v>
      </c>
      <c r="L490" s="18">
        <v>1633</v>
      </c>
      <c r="M490" s="18">
        <v>44488</v>
      </c>
      <c r="N490" s="17" t="s">
        <v>104</v>
      </c>
      <c r="O490" s="17" t="s">
        <v>104</v>
      </c>
      <c r="P490" s="16"/>
      <c r="Q490" s="16"/>
      <c r="R490" s="17"/>
      <c r="S490" s="17"/>
      <c r="T490" s="17"/>
      <c r="U490" s="17"/>
      <c r="V490" s="17"/>
      <c r="W490" s="18"/>
      <c r="X490" s="17"/>
      <c r="Y490" s="18"/>
      <c r="Z490" s="17"/>
      <c r="AA490" s="17"/>
      <c r="AB490" s="17"/>
      <c r="AC490" s="17"/>
      <c r="AD490" s="17" t="s">
        <v>1327</v>
      </c>
      <c r="AE490" s="17" t="s">
        <v>1328</v>
      </c>
      <c r="AF490" s="17" t="s">
        <v>1329</v>
      </c>
      <c r="AG490" s="17" t="s">
        <v>111</v>
      </c>
      <c r="AH490" s="19">
        <v>77030</v>
      </c>
      <c r="AI490" s="17" t="s">
        <v>1330</v>
      </c>
      <c r="AJ490" s="17" t="s">
        <v>1330</v>
      </c>
      <c r="AK490" s="18">
        <v>100</v>
      </c>
      <c r="AL490" s="18">
        <v>100</v>
      </c>
      <c r="AM490" s="18">
        <v>10000</v>
      </c>
      <c r="AN490" s="17" t="s">
        <v>113</v>
      </c>
      <c r="AO490" s="20">
        <v>0</v>
      </c>
      <c r="AP490" s="20">
        <v>0</v>
      </c>
      <c r="AQ490" s="17" t="s">
        <v>1331</v>
      </c>
      <c r="AR490" s="17" t="s">
        <v>1332</v>
      </c>
      <c r="AS490" s="17" t="s">
        <v>1333</v>
      </c>
      <c r="AT490" s="17" t="s">
        <v>103</v>
      </c>
      <c r="AU490" s="17" t="s">
        <v>1334</v>
      </c>
      <c r="AV490" s="17" t="s">
        <v>229</v>
      </c>
      <c r="AW490" s="17" t="s">
        <v>120</v>
      </c>
      <c r="AX490" s="17" t="s">
        <v>120</v>
      </c>
      <c r="AY490" s="17" t="s">
        <v>121</v>
      </c>
      <c r="AZ490" s="17" t="s">
        <v>103</v>
      </c>
      <c r="BA490" s="17" t="s">
        <v>103</v>
      </c>
      <c r="BB490" s="21">
        <v>540</v>
      </c>
      <c r="BC490" s="18">
        <v>1</v>
      </c>
      <c r="BD490" s="18">
        <v>9</v>
      </c>
      <c r="BE490" s="18">
        <v>4</v>
      </c>
      <c r="BF490" s="18">
        <v>134</v>
      </c>
      <c r="BG490" s="18">
        <v>13</v>
      </c>
      <c r="BH490" s="18">
        <v>7</v>
      </c>
      <c r="BI490" s="18">
        <v>29.709458999999999</v>
      </c>
      <c r="BJ490" s="18">
        <v>-95.397713999999993</v>
      </c>
    </row>
    <row r="491" spans="1:62" x14ac:dyDescent="0.3">
      <c r="A491" s="26">
        <v>45269</v>
      </c>
      <c r="B491" s="8">
        <v>92094</v>
      </c>
      <c r="C491" s="8"/>
      <c r="D491" s="8">
        <v>92094</v>
      </c>
      <c r="E491" s="10" t="s">
        <v>21</v>
      </c>
      <c r="F491" s="10" t="s">
        <v>103</v>
      </c>
      <c r="G491" s="10" t="s">
        <v>14</v>
      </c>
      <c r="H491" s="10" t="s">
        <v>103</v>
      </c>
      <c r="I491" s="8">
        <v>385140</v>
      </c>
      <c r="J491" s="8">
        <v>3056</v>
      </c>
      <c r="K491" s="8">
        <v>44359</v>
      </c>
      <c r="L491" s="9"/>
      <c r="M491" s="9"/>
      <c r="N491" s="10" t="s">
        <v>104</v>
      </c>
      <c r="O491" s="10" t="s">
        <v>104</v>
      </c>
      <c r="P491" s="26"/>
      <c r="Q491" s="26"/>
      <c r="R491" s="10"/>
      <c r="S491" s="10"/>
      <c r="T491" s="10"/>
      <c r="U491" s="10"/>
      <c r="V491" s="10"/>
      <c r="W491" s="8"/>
      <c r="X491" s="10"/>
      <c r="Y491" s="8"/>
      <c r="Z491" s="10"/>
      <c r="AA491" s="10"/>
      <c r="AB491" s="10"/>
      <c r="AC491" s="10"/>
      <c r="AD491" s="10" t="s">
        <v>627</v>
      </c>
      <c r="AE491" s="10" t="s">
        <v>628</v>
      </c>
      <c r="AF491" s="10" t="s">
        <v>629</v>
      </c>
      <c r="AG491" s="10" t="s">
        <v>111</v>
      </c>
      <c r="AH491" s="27">
        <v>77030</v>
      </c>
      <c r="AI491" s="10" t="s">
        <v>630</v>
      </c>
      <c r="AJ491" s="10" t="s">
        <v>103</v>
      </c>
      <c r="AK491" s="8">
        <v>24</v>
      </c>
      <c r="AL491" s="8">
        <v>26</v>
      </c>
      <c r="AM491" s="8">
        <v>624</v>
      </c>
      <c r="AN491" s="10"/>
      <c r="AO491" s="28"/>
      <c r="AP491" s="28">
        <f>AO491</f>
        <v>0</v>
      </c>
      <c r="AQ491" s="10" t="s">
        <v>631</v>
      </c>
      <c r="AR491" s="10" t="s">
        <v>632</v>
      </c>
      <c r="AS491" s="10" t="s">
        <v>633</v>
      </c>
      <c r="AT491" s="10" t="s">
        <v>103</v>
      </c>
      <c r="AU491" s="10" t="s">
        <v>4017</v>
      </c>
      <c r="AV491" s="10" t="s">
        <v>479</v>
      </c>
      <c r="AW491" s="10" t="s">
        <v>120</v>
      </c>
      <c r="AX491" s="10" t="s">
        <v>120</v>
      </c>
      <c r="AY491" s="10" t="s">
        <v>121</v>
      </c>
      <c r="AZ491" s="10" t="s">
        <v>103</v>
      </c>
      <c r="BA491" s="10" t="s">
        <v>103</v>
      </c>
      <c r="BB491" s="29">
        <v>224</v>
      </c>
      <c r="BC491" s="8">
        <v>1</v>
      </c>
      <c r="BD491" s="8">
        <v>9</v>
      </c>
      <c r="BE491" s="8">
        <v>4</v>
      </c>
      <c r="BF491" s="8">
        <v>134</v>
      </c>
      <c r="BG491" s="8">
        <v>15</v>
      </c>
      <c r="BH491" s="8">
        <v>7</v>
      </c>
      <c r="BI491" s="8">
        <v>29.696652</v>
      </c>
      <c r="BJ491" s="8">
        <v>-95.413639500000002</v>
      </c>
    </row>
    <row r="492" spans="1:62" x14ac:dyDescent="0.3">
      <c r="A492" s="16">
        <v>45237</v>
      </c>
      <c r="B492" s="11">
        <v>92096</v>
      </c>
      <c r="C492" s="11"/>
      <c r="D492" s="11">
        <v>92096</v>
      </c>
      <c r="E492" s="17" t="s">
        <v>21</v>
      </c>
      <c r="F492" s="17" t="s">
        <v>103</v>
      </c>
      <c r="G492" s="17" t="s">
        <v>17</v>
      </c>
      <c r="H492" s="17" t="s">
        <v>103</v>
      </c>
      <c r="I492" s="18">
        <v>373</v>
      </c>
      <c r="J492" s="18">
        <v>3203</v>
      </c>
      <c r="K492" s="18">
        <v>0</v>
      </c>
      <c r="L492" s="11"/>
      <c r="M492" s="11"/>
      <c r="N492" s="17" t="s">
        <v>104</v>
      </c>
      <c r="O492" s="17" t="s">
        <v>104</v>
      </c>
      <c r="P492" s="16"/>
      <c r="Q492" s="16"/>
      <c r="R492" s="17"/>
      <c r="S492" s="17"/>
      <c r="T492" s="17"/>
      <c r="U492" s="17"/>
      <c r="V492" s="17"/>
      <c r="W492" s="18"/>
      <c r="X492" s="17"/>
      <c r="Y492" s="18"/>
      <c r="Z492" s="17"/>
      <c r="AA492" s="17"/>
      <c r="AB492" s="17"/>
      <c r="AC492" s="17"/>
      <c r="AD492" s="17" t="s">
        <v>1863</v>
      </c>
      <c r="AE492" s="17" t="s">
        <v>1864</v>
      </c>
      <c r="AF492" s="17" t="s">
        <v>1865</v>
      </c>
      <c r="AG492" s="17" t="s">
        <v>111</v>
      </c>
      <c r="AH492" s="22" t="s">
        <v>1866</v>
      </c>
      <c r="AI492" s="17" t="s">
        <v>1867</v>
      </c>
      <c r="AJ492" s="17" t="s">
        <v>1867</v>
      </c>
      <c r="AK492" s="18">
        <v>32</v>
      </c>
      <c r="AL492" s="18">
        <v>12</v>
      </c>
      <c r="AM492" s="18">
        <v>384</v>
      </c>
      <c r="AN492" s="17" t="s">
        <v>103</v>
      </c>
      <c r="AO492" s="12"/>
      <c r="AP492" s="20">
        <v>0</v>
      </c>
      <c r="AQ492" s="17" t="s">
        <v>128</v>
      </c>
      <c r="AR492" s="17" t="s">
        <v>129</v>
      </c>
      <c r="AS492" s="17" t="s">
        <v>1868</v>
      </c>
      <c r="AT492" s="17" t="s">
        <v>130</v>
      </c>
      <c r="AU492" s="17" t="s">
        <v>131</v>
      </c>
      <c r="AV492" s="17" t="s">
        <v>132</v>
      </c>
      <c r="AW492" s="17" t="s">
        <v>133</v>
      </c>
      <c r="AX492" s="17" t="s">
        <v>134</v>
      </c>
      <c r="AY492" s="17" t="s">
        <v>133</v>
      </c>
      <c r="AZ492" s="17" t="s">
        <v>1869</v>
      </c>
      <c r="BA492" s="17" t="s">
        <v>103</v>
      </c>
      <c r="BB492" s="21">
        <v>895</v>
      </c>
      <c r="BC492" s="18">
        <v>1</v>
      </c>
      <c r="BD492" s="18">
        <v>7</v>
      </c>
      <c r="BE492" s="18">
        <v>4</v>
      </c>
      <c r="BF492" s="18">
        <v>134</v>
      </c>
      <c r="BG492" s="18">
        <v>15</v>
      </c>
      <c r="BH492" s="18">
        <v>1</v>
      </c>
      <c r="BI492" s="18">
        <v>29.727119999999999</v>
      </c>
      <c r="BJ492" s="18">
        <v>-95.407780000000002</v>
      </c>
    </row>
    <row r="493" spans="1:62" s="7" customFormat="1" x14ac:dyDescent="0.3">
      <c r="A493" s="16">
        <v>45269</v>
      </c>
      <c r="B493" s="11">
        <v>91100</v>
      </c>
      <c r="C493" s="11"/>
      <c r="D493" s="11">
        <v>92098</v>
      </c>
      <c r="E493" s="17" t="s">
        <v>21</v>
      </c>
      <c r="F493" s="17"/>
      <c r="G493" s="17" t="s">
        <v>13</v>
      </c>
      <c r="H493" s="17" t="s">
        <v>13</v>
      </c>
      <c r="I493" s="18">
        <v>384847</v>
      </c>
      <c r="J493" s="18">
        <v>3152</v>
      </c>
      <c r="K493" s="18">
        <v>0</v>
      </c>
      <c r="L493" s="18">
        <v>3152</v>
      </c>
      <c r="M493" s="18">
        <v>0</v>
      </c>
      <c r="N493" s="17" t="s">
        <v>104</v>
      </c>
      <c r="O493" s="17" t="s">
        <v>104</v>
      </c>
      <c r="P493" s="16"/>
      <c r="Q493" s="16"/>
      <c r="R493" s="17"/>
      <c r="S493" s="17"/>
      <c r="T493" s="17"/>
      <c r="U493" s="17"/>
      <c r="V493" s="17"/>
      <c r="W493" s="18"/>
      <c r="X493" s="17"/>
      <c r="Y493" s="18"/>
      <c r="Z493" s="17"/>
      <c r="AA493" s="17"/>
      <c r="AB493" s="17"/>
      <c r="AC493" s="17"/>
      <c r="AD493" s="17" t="s">
        <v>1218</v>
      </c>
      <c r="AE493" s="17" t="s">
        <v>1219</v>
      </c>
      <c r="AF493" s="17" t="s">
        <v>1220</v>
      </c>
      <c r="AG493" s="17" t="s">
        <v>111</v>
      </c>
      <c r="AH493" s="19">
        <v>77021</v>
      </c>
      <c r="AI493" s="17" t="s">
        <v>1221</v>
      </c>
      <c r="AJ493" s="17" t="s">
        <v>1221</v>
      </c>
      <c r="AK493" s="11">
        <v>43</v>
      </c>
      <c r="AL493" s="11">
        <v>47</v>
      </c>
      <c r="AM493" s="18">
        <f>AK493*AL493</f>
        <v>2021</v>
      </c>
      <c r="AN493" s="17" t="s">
        <v>103</v>
      </c>
      <c r="AO493" s="12"/>
      <c r="AP493" s="20">
        <v>0</v>
      </c>
      <c r="AQ493" s="17" t="s">
        <v>1222</v>
      </c>
      <c r="AR493" s="17" t="s">
        <v>1223</v>
      </c>
      <c r="AS493" s="17" t="s">
        <v>1224</v>
      </c>
      <c r="AT493" s="17" t="s">
        <v>103</v>
      </c>
      <c r="AU493" s="17" t="s">
        <v>103</v>
      </c>
      <c r="AV493" s="17" t="s">
        <v>254</v>
      </c>
      <c r="AW493" s="17" t="s">
        <v>120</v>
      </c>
      <c r="AX493" s="17" t="s">
        <v>1225</v>
      </c>
      <c r="AY493" s="17" t="s">
        <v>1225</v>
      </c>
      <c r="AZ493" s="17" t="s">
        <v>103</v>
      </c>
      <c r="BA493" s="17" t="s">
        <v>103</v>
      </c>
      <c r="BB493" s="21">
        <v>538</v>
      </c>
      <c r="BC493" s="18">
        <v>1</v>
      </c>
      <c r="BD493" s="18">
        <v>9</v>
      </c>
      <c r="BE493" s="18">
        <v>4</v>
      </c>
      <c r="BF493" s="18">
        <v>147</v>
      </c>
      <c r="BG493" s="18">
        <v>13</v>
      </c>
      <c r="BH493" s="18">
        <v>7</v>
      </c>
      <c r="BI493" s="18">
        <v>29.697328458875401</v>
      </c>
      <c r="BJ493" s="18">
        <v>-95.336358833793597</v>
      </c>
    </row>
    <row r="494" spans="1:62" x14ac:dyDescent="0.3">
      <c r="A494" s="16">
        <v>45237</v>
      </c>
      <c r="B494" s="18">
        <v>92104</v>
      </c>
      <c r="C494" s="18"/>
      <c r="D494" s="18">
        <v>92104</v>
      </c>
      <c r="E494" s="17" t="s">
        <v>21</v>
      </c>
      <c r="F494" s="17" t="s">
        <v>103</v>
      </c>
      <c r="G494" s="17" t="s">
        <v>11</v>
      </c>
      <c r="H494" s="17" t="s">
        <v>103</v>
      </c>
      <c r="I494" s="18">
        <v>1203</v>
      </c>
      <c r="J494" s="18">
        <v>1349</v>
      </c>
      <c r="K494" s="18">
        <v>18430</v>
      </c>
      <c r="L494" s="11"/>
      <c r="M494" s="11"/>
      <c r="N494" s="17" t="s">
        <v>104</v>
      </c>
      <c r="O494" s="17" t="s">
        <v>104</v>
      </c>
      <c r="P494" s="16"/>
      <c r="Q494" s="16"/>
      <c r="R494" s="17"/>
      <c r="S494" s="17"/>
      <c r="T494" s="17"/>
      <c r="U494" s="17"/>
      <c r="V494" s="17"/>
      <c r="W494" s="18"/>
      <c r="X494" s="17"/>
      <c r="Y494" s="18"/>
      <c r="Z494" s="17"/>
      <c r="AA494" s="17"/>
      <c r="AB494" s="17"/>
      <c r="AC494" s="17"/>
      <c r="AD494" s="17" t="s">
        <v>2393</v>
      </c>
      <c r="AE494" s="17" t="s">
        <v>2394</v>
      </c>
      <c r="AF494" s="17" t="s">
        <v>2395</v>
      </c>
      <c r="AG494" s="17" t="s">
        <v>111</v>
      </c>
      <c r="AH494" s="19">
        <v>77007</v>
      </c>
      <c r="AI494" s="17" t="s">
        <v>2396</v>
      </c>
      <c r="AJ494" s="17" t="s">
        <v>2396</v>
      </c>
      <c r="AK494" s="18">
        <v>56</v>
      </c>
      <c r="AL494" s="18">
        <v>39</v>
      </c>
      <c r="AM494" s="18">
        <v>2184</v>
      </c>
      <c r="AN494" s="17" t="s">
        <v>113</v>
      </c>
      <c r="AO494" s="20">
        <v>0</v>
      </c>
      <c r="AP494" s="20">
        <v>0</v>
      </c>
      <c r="AQ494" s="17" t="s">
        <v>2397</v>
      </c>
      <c r="AR494" s="17" t="s">
        <v>2398</v>
      </c>
      <c r="AS494" s="17" t="s">
        <v>2399</v>
      </c>
      <c r="AT494" s="17" t="s">
        <v>2400</v>
      </c>
      <c r="AU494" s="17" t="s">
        <v>2401</v>
      </c>
      <c r="AV494" s="17" t="s">
        <v>184</v>
      </c>
      <c r="AW494" s="17" t="s">
        <v>185</v>
      </c>
      <c r="AX494" s="17" t="s">
        <v>186</v>
      </c>
      <c r="AY494" s="17" t="s">
        <v>121</v>
      </c>
      <c r="AZ494" s="17" t="s">
        <v>103</v>
      </c>
      <c r="BA494" s="17" t="s">
        <v>103</v>
      </c>
      <c r="BB494" s="21">
        <v>53</v>
      </c>
      <c r="BC494" s="18">
        <v>1</v>
      </c>
      <c r="BD494" s="18">
        <v>18</v>
      </c>
      <c r="BE494" s="18">
        <v>6</v>
      </c>
      <c r="BF494" s="18">
        <v>147</v>
      </c>
      <c r="BG494" s="18">
        <v>15</v>
      </c>
      <c r="BH494" s="18">
        <v>1</v>
      </c>
      <c r="BI494" s="18">
        <v>29.772556300000002</v>
      </c>
      <c r="BJ494" s="18">
        <v>-95.396777799999995</v>
      </c>
    </row>
    <row r="495" spans="1:62" x14ac:dyDescent="0.3">
      <c r="A495" s="26">
        <v>45269</v>
      </c>
      <c r="B495" s="8">
        <v>92105</v>
      </c>
      <c r="C495" s="8" t="s">
        <v>2475</v>
      </c>
      <c r="D495" s="8">
        <v>92105</v>
      </c>
      <c r="E495" s="10" t="s">
        <v>21</v>
      </c>
      <c r="F495" s="10" t="s">
        <v>103</v>
      </c>
      <c r="G495" s="10" t="s">
        <v>10</v>
      </c>
      <c r="H495" s="10" t="s">
        <v>103</v>
      </c>
      <c r="I495" s="8">
        <v>388</v>
      </c>
      <c r="J495" s="8">
        <v>2781</v>
      </c>
      <c r="K495" s="8">
        <v>44011</v>
      </c>
      <c r="L495" s="9"/>
      <c r="M495" s="9"/>
      <c r="N495" s="10" t="s">
        <v>104</v>
      </c>
      <c r="O495" s="10" t="s">
        <v>104</v>
      </c>
      <c r="P495" s="26"/>
      <c r="Q495" s="26"/>
      <c r="R495" s="10"/>
      <c r="S495" s="10"/>
      <c r="T495" s="10"/>
      <c r="U495" s="10"/>
      <c r="V495" s="10"/>
      <c r="W495" s="8"/>
      <c r="X495" s="10"/>
      <c r="Y495" s="8"/>
      <c r="Z495" s="10"/>
      <c r="AA495" s="10"/>
      <c r="AB495" s="10"/>
      <c r="AC495" s="10"/>
      <c r="AD495" s="10" t="s">
        <v>4018</v>
      </c>
      <c r="AE495" s="10" t="s">
        <v>4019</v>
      </c>
      <c r="AF495" s="10" t="s">
        <v>4020</v>
      </c>
      <c r="AG495" s="10" t="s">
        <v>111</v>
      </c>
      <c r="AH495" s="27" t="s">
        <v>4021</v>
      </c>
      <c r="AI495" s="10" t="s">
        <v>4022</v>
      </c>
      <c r="AJ495" s="10" t="s">
        <v>103</v>
      </c>
      <c r="AK495" s="8">
        <v>35</v>
      </c>
      <c r="AL495" s="8">
        <v>35</v>
      </c>
      <c r="AM495" s="8">
        <v>1225</v>
      </c>
      <c r="AN495" s="10"/>
      <c r="AO495" s="28"/>
      <c r="AP495" s="28">
        <f>AO495</f>
        <v>0</v>
      </c>
      <c r="AQ495" s="10" t="s">
        <v>128</v>
      </c>
      <c r="AR495" s="10" t="s">
        <v>129</v>
      </c>
      <c r="AS495" s="10" t="s">
        <v>4023</v>
      </c>
      <c r="AT495" s="10" t="s">
        <v>130</v>
      </c>
      <c r="AU495" s="10" t="s">
        <v>131</v>
      </c>
      <c r="AV495" s="10" t="s">
        <v>132</v>
      </c>
      <c r="AW495" s="10" t="s">
        <v>133</v>
      </c>
      <c r="AX495" s="10" t="s">
        <v>134</v>
      </c>
      <c r="AY495" s="10" t="s">
        <v>133</v>
      </c>
      <c r="AZ495" s="10" t="s">
        <v>4024</v>
      </c>
      <c r="BA495" s="10" t="s">
        <v>103</v>
      </c>
      <c r="BB495" s="29">
        <v>235</v>
      </c>
      <c r="BC495" s="8">
        <v>1</v>
      </c>
      <c r="BD495" s="8">
        <v>18</v>
      </c>
      <c r="BE495" s="8">
        <v>4</v>
      </c>
      <c r="BF495" s="8">
        <v>147</v>
      </c>
      <c r="BG495" s="8">
        <v>13</v>
      </c>
      <c r="BH495" s="8">
        <v>7</v>
      </c>
      <c r="BI495" s="8">
        <v>29.694203999999999</v>
      </c>
      <c r="BJ495" s="8">
        <v>-95.342984999999999</v>
      </c>
    </row>
    <row r="496" spans="1:62" x14ac:dyDescent="0.3">
      <c r="A496" s="16">
        <v>45269</v>
      </c>
      <c r="B496" s="11">
        <v>92107</v>
      </c>
      <c r="C496" s="11"/>
      <c r="D496" s="11">
        <v>92107</v>
      </c>
      <c r="E496" s="17" t="s">
        <v>21</v>
      </c>
      <c r="F496" s="17" t="s">
        <v>103</v>
      </c>
      <c r="G496" s="17" t="s">
        <v>11</v>
      </c>
      <c r="H496" s="17" t="s">
        <v>103</v>
      </c>
      <c r="I496" s="18">
        <v>384965</v>
      </c>
      <c r="J496" s="18">
        <v>2651</v>
      </c>
      <c r="K496" s="18">
        <v>43989</v>
      </c>
      <c r="L496" s="11"/>
      <c r="M496" s="11"/>
      <c r="N496" s="17" t="s">
        <v>104</v>
      </c>
      <c r="O496" s="17" t="s">
        <v>104</v>
      </c>
      <c r="P496" s="16"/>
      <c r="Q496" s="16"/>
      <c r="R496" s="17"/>
      <c r="S496" s="17"/>
      <c r="T496" s="17"/>
      <c r="U496" s="17"/>
      <c r="V496" s="17"/>
      <c r="W496" s="18"/>
      <c r="X496" s="17"/>
      <c r="Y496" s="18"/>
      <c r="Z496" s="17"/>
      <c r="AA496" s="17"/>
      <c r="AB496" s="17"/>
      <c r="AC496" s="17"/>
      <c r="AD496" s="17" t="s">
        <v>662</v>
      </c>
      <c r="AE496" s="17" t="s">
        <v>663</v>
      </c>
      <c r="AF496" s="17" t="s">
        <v>664</v>
      </c>
      <c r="AG496" s="17" t="s">
        <v>111</v>
      </c>
      <c r="AH496" s="19">
        <v>77021</v>
      </c>
      <c r="AI496" s="17" t="s">
        <v>665</v>
      </c>
      <c r="AJ496" s="17" t="s">
        <v>665</v>
      </c>
      <c r="AK496" s="18">
        <v>50</v>
      </c>
      <c r="AL496" s="18">
        <v>63</v>
      </c>
      <c r="AM496" s="18">
        <v>3150</v>
      </c>
      <c r="AN496" s="17" t="s">
        <v>103</v>
      </c>
      <c r="AO496" s="12"/>
      <c r="AP496" s="20">
        <v>0</v>
      </c>
      <c r="AQ496" s="17" t="s">
        <v>128</v>
      </c>
      <c r="AR496" s="17" t="s">
        <v>129</v>
      </c>
      <c r="AS496" s="17" t="s">
        <v>666</v>
      </c>
      <c r="AT496" s="17" t="s">
        <v>130</v>
      </c>
      <c r="AU496" s="17" t="s">
        <v>131</v>
      </c>
      <c r="AV496" s="17" t="s">
        <v>132</v>
      </c>
      <c r="AW496" s="17" t="s">
        <v>133</v>
      </c>
      <c r="AX496" s="17" t="s">
        <v>134</v>
      </c>
      <c r="AY496" s="17" t="s">
        <v>133</v>
      </c>
      <c r="AZ496" s="17" t="s">
        <v>103</v>
      </c>
      <c r="BA496" s="17" t="s">
        <v>103</v>
      </c>
      <c r="BB496" s="21">
        <v>219</v>
      </c>
      <c r="BC496" s="18">
        <v>1</v>
      </c>
      <c r="BD496" s="18">
        <v>18</v>
      </c>
      <c r="BE496" s="18">
        <v>4</v>
      </c>
      <c r="BF496" s="18">
        <v>146</v>
      </c>
      <c r="BG496" s="18">
        <v>13</v>
      </c>
      <c r="BH496" s="18">
        <v>7</v>
      </c>
      <c r="BI496" s="18">
        <v>29.691153</v>
      </c>
      <c r="BJ496" s="18">
        <v>-95.363977500000004</v>
      </c>
    </row>
    <row r="497" spans="1:62" x14ac:dyDescent="0.3">
      <c r="A497" s="16">
        <v>45269</v>
      </c>
      <c r="B497" s="11">
        <v>92110</v>
      </c>
      <c r="C497" s="11"/>
      <c r="D497" s="11">
        <v>92110</v>
      </c>
      <c r="E497" s="17" t="s">
        <v>21</v>
      </c>
      <c r="F497" s="17" t="s">
        <v>103</v>
      </c>
      <c r="G497" s="17" t="s">
        <v>11</v>
      </c>
      <c r="H497" s="17" t="s">
        <v>103</v>
      </c>
      <c r="I497" s="18">
        <v>377</v>
      </c>
      <c r="J497" s="18">
        <v>1364</v>
      </c>
      <c r="K497" s="18">
        <v>43542</v>
      </c>
      <c r="L497" s="11"/>
      <c r="M497" s="11"/>
      <c r="N497" s="17" t="s">
        <v>104</v>
      </c>
      <c r="O497" s="17" t="s">
        <v>104</v>
      </c>
      <c r="P497" s="16"/>
      <c r="Q497" s="16"/>
      <c r="R497" s="17"/>
      <c r="S497" s="17"/>
      <c r="T497" s="17"/>
      <c r="U497" s="17"/>
      <c r="V497" s="17"/>
      <c r="W497" s="18"/>
      <c r="X497" s="17"/>
      <c r="Y497" s="18"/>
      <c r="Z497" s="17"/>
      <c r="AA497" s="17"/>
      <c r="AB497" s="17"/>
      <c r="AC497" s="17"/>
      <c r="AD497" s="17" t="s">
        <v>1132</v>
      </c>
      <c r="AE497" s="17" t="s">
        <v>1133</v>
      </c>
      <c r="AF497" s="17" t="s">
        <v>1134</v>
      </c>
      <c r="AG497" s="17" t="s">
        <v>111</v>
      </c>
      <c r="AH497" s="22" t="s">
        <v>1135</v>
      </c>
      <c r="AI497" s="17" t="s">
        <v>873</v>
      </c>
      <c r="AJ497" s="17" t="s">
        <v>873</v>
      </c>
      <c r="AK497" s="18">
        <v>45</v>
      </c>
      <c r="AL497" s="18">
        <v>53</v>
      </c>
      <c r="AM497" s="18">
        <v>2385</v>
      </c>
      <c r="AN497" s="17" t="s">
        <v>103</v>
      </c>
      <c r="AO497" s="12"/>
      <c r="AP497" s="20">
        <v>0</v>
      </c>
      <c r="AQ497" s="17" t="s">
        <v>128</v>
      </c>
      <c r="AR497" s="17" t="s">
        <v>129</v>
      </c>
      <c r="AS497" s="17" t="s">
        <v>1136</v>
      </c>
      <c r="AT497" s="17" t="s">
        <v>130</v>
      </c>
      <c r="AU497" s="17" t="s">
        <v>131</v>
      </c>
      <c r="AV497" s="17" t="s">
        <v>132</v>
      </c>
      <c r="AW497" s="17" t="s">
        <v>133</v>
      </c>
      <c r="AX497" s="17" t="s">
        <v>134</v>
      </c>
      <c r="AY497" s="17" t="s">
        <v>133</v>
      </c>
      <c r="AZ497" s="17" t="s">
        <v>1137</v>
      </c>
      <c r="BA497" s="17" t="s">
        <v>103</v>
      </c>
      <c r="BB497" s="21">
        <v>736</v>
      </c>
      <c r="BC497" s="18">
        <v>1</v>
      </c>
      <c r="BD497" s="18">
        <v>18</v>
      </c>
      <c r="BE497" s="18">
        <v>6</v>
      </c>
      <c r="BF497" s="18">
        <v>145</v>
      </c>
      <c r="BG497" s="18">
        <v>15</v>
      </c>
      <c r="BH497" s="18">
        <v>1</v>
      </c>
      <c r="BI497" s="18">
        <v>29.805318</v>
      </c>
      <c r="BJ497" s="18">
        <v>-95.406421499999993</v>
      </c>
    </row>
    <row r="498" spans="1:62" s="7" customFormat="1" x14ac:dyDescent="0.3">
      <c r="A498" s="16">
        <v>45269</v>
      </c>
      <c r="B498" s="11">
        <v>92113</v>
      </c>
      <c r="C498" s="11"/>
      <c r="D498" s="11">
        <v>92113</v>
      </c>
      <c r="E498" s="17" t="s">
        <v>21</v>
      </c>
      <c r="F498" s="17" t="s">
        <v>103</v>
      </c>
      <c r="G498" s="17" t="s">
        <v>10</v>
      </c>
      <c r="H498" s="17" t="s">
        <v>103</v>
      </c>
      <c r="I498" s="18">
        <v>694</v>
      </c>
      <c r="J498" s="18">
        <v>20</v>
      </c>
      <c r="K498" s="18">
        <v>42977</v>
      </c>
      <c r="L498" s="11"/>
      <c r="M498" s="11"/>
      <c r="N498" s="17" t="s">
        <v>104</v>
      </c>
      <c r="O498" s="17" t="s">
        <v>104</v>
      </c>
      <c r="P498" s="16"/>
      <c r="Q498" s="16"/>
      <c r="R498" s="17"/>
      <c r="S498" s="17"/>
      <c r="T498" s="17"/>
      <c r="U498" s="17"/>
      <c r="V498" s="17"/>
      <c r="W498" s="18"/>
      <c r="X498" s="17"/>
      <c r="Y498" s="18"/>
      <c r="Z498" s="17"/>
      <c r="AA498" s="17"/>
      <c r="AB498" s="17"/>
      <c r="AC498" s="17"/>
      <c r="AD498" s="17" t="s">
        <v>1911</v>
      </c>
      <c r="AE498" s="17" t="s">
        <v>1912</v>
      </c>
      <c r="AF498" s="17" t="s">
        <v>1913</v>
      </c>
      <c r="AG498" s="17" t="s">
        <v>111</v>
      </c>
      <c r="AH498" s="22" t="s">
        <v>1914</v>
      </c>
      <c r="AI498" s="17" t="s">
        <v>1915</v>
      </c>
      <c r="AJ498" s="17" t="s">
        <v>1915</v>
      </c>
      <c r="AK498" s="18">
        <v>36</v>
      </c>
      <c r="AL498" s="18">
        <v>49</v>
      </c>
      <c r="AM498" s="18">
        <v>1764</v>
      </c>
      <c r="AN498" s="17" t="s">
        <v>103</v>
      </c>
      <c r="AO498" s="20">
        <v>650</v>
      </c>
      <c r="AP498" s="20">
        <v>650</v>
      </c>
      <c r="AQ498" s="17" t="s">
        <v>1916</v>
      </c>
      <c r="AR498" s="17" t="s">
        <v>1917</v>
      </c>
      <c r="AS498" s="17" t="s">
        <v>4025</v>
      </c>
      <c r="AT498" s="17" t="s">
        <v>1918</v>
      </c>
      <c r="AU498" s="17" t="s">
        <v>4026</v>
      </c>
      <c r="AV498" s="17" t="s">
        <v>119</v>
      </c>
      <c r="AW498" s="17" t="s">
        <v>120</v>
      </c>
      <c r="AX498" s="17" t="s">
        <v>120</v>
      </c>
      <c r="AY498" s="17" t="s">
        <v>121</v>
      </c>
      <c r="AZ498" s="17" t="s">
        <v>103</v>
      </c>
      <c r="BA498" s="17" t="s">
        <v>103</v>
      </c>
      <c r="BB498" s="21">
        <v>902</v>
      </c>
      <c r="BC498" s="18">
        <v>4</v>
      </c>
      <c r="BD498" s="18">
        <v>7</v>
      </c>
      <c r="BE498" s="18">
        <v>6</v>
      </c>
      <c r="BF498" s="18">
        <v>134</v>
      </c>
      <c r="BG498" s="18">
        <v>15</v>
      </c>
      <c r="BH498" s="18">
        <v>1</v>
      </c>
      <c r="BI498" s="18">
        <v>29.789477999999999</v>
      </c>
      <c r="BJ498" s="18">
        <v>-95.418315000000007</v>
      </c>
    </row>
    <row r="499" spans="1:62" s="7" customFormat="1" x14ac:dyDescent="0.3">
      <c r="A499" s="16">
        <v>45269</v>
      </c>
      <c r="B499" s="11">
        <v>92114</v>
      </c>
      <c r="C499" s="11"/>
      <c r="D499" s="11">
        <v>92114</v>
      </c>
      <c r="E499" s="17" t="s">
        <v>21</v>
      </c>
      <c r="F499" s="17" t="s">
        <v>103</v>
      </c>
      <c r="G499" s="17" t="s">
        <v>10</v>
      </c>
      <c r="H499" s="17" t="s">
        <v>103</v>
      </c>
      <c r="I499" s="18">
        <v>1066</v>
      </c>
      <c r="J499" s="18">
        <v>432</v>
      </c>
      <c r="K499" s="18">
        <v>42721</v>
      </c>
      <c r="L499" s="11"/>
      <c r="M499" s="11"/>
      <c r="N499" s="17" t="s">
        <v>104</v>
      </c>
      <c r="O499" s="17" t="s">
        <v>104</v>
      </c>
      <c r="P499" s="16"/>
      <c r="Q499" s="16"/>
      <c r="R499" s="17"/>
      <c r="S499" s="17"/>
      <c r="T499" s="17"/>
      <c r="U499" s="17"/>
      <c r="V499" s="17"/>
      <c r="W499" s="18"/>
      <c r="X499" s="17"/>
      <c r="Y499" s="18"/>
      <c r="Z499" s="17"/>
      <c r="AA499" s="17"/>
      <c r="AB499" s="17"/>
      <c r="AC499" s="17"/>
      <c r="AD499" s="17" t="s">
        <v>1571</v>
      </c>
      <c r="AE499" s="17" t="s">
        <v>1572</v>
      </c>
      <c r="AF499" s="17" t="s">
        <v>1573</v>
      </c>
      <c r="AG499" s="17" t="s">
        <v>111</v>
      </c>
      <c r="AH499" s="22" t="s">
        <v>1574</v>
      </c>
      <c r="AI499" s="17" t="s">
        <v>358</v>
      </c>
      <c r="AJ499" s="17" t="s">
        <v>358</v>
      </c>
      <c r="AK499" s="18">
        <v>47</v>
      </c>
      <c r="AL499" s="18">
        <v>81</v>
      </c>
      <c r="AM499" s="18">
        <v>3807</v>
      </c>
      <c r="AN499" s="17" t="s">
        <v>103</v>
      </c>
      <c r="AO499" s="12"/>
      <c r="AP499" s="20">
        <v>0</v>
      </c>
      <c r="AQ499" s="17" t="s">
        <v>2520</v>
      </c>
      <c r="AR499" s="17" t="s">
        <v>2521</v>
      </c>
      <c r="AS499" s="17" t="s">
        <v>1575</v>
      </c>
      <c r="AT499" s="17" t="s">
        <v>103</v>
      </c>
      <c r="AU499" s="17" t="s">
        <v>2522</v>
      </c>
      <c r="AV499" s="17" t="s">
        <v>245</v>
      </c>
      <c r="AW499" s="17" t="s">
        <v>413</v>
      </c>
      <c r="AX499" s="17" t="s">
        <v>186</v>
      </c>
      <c r="AY499" s="17" t="s">
        <v>414</v>
      </c>
      <c r="AZ499" s="17" t="s">
        <v>2523</v>
      </c>
      <c r="BA499" s="17" t="s">
        <v>2524</v>
      </c>
      <c r="BB499" s="21">
        <v>736</v>
      </c>
      <c r="BC499" s="18">
        <v>1</v>
      </c>
      <c r="BD499" s="18">
        <v>18</v>
      </c>
      <c r="BE499" s="18">
        <v>6</v>
      </c>
      <c r="BF499" s="18">
        <v>145</v>
      </c>
      <c r="BG499" s="18">
        <v>15</v>
      </c>
      <c r="BH499" s="18">
        <v>1</v>
      </c>
      <c r="BI499" s="18">
        <v>29.792726999999999</v>
      </c>
      <c r="BJ499" s="18">
        <v>-95.407730999999998</v>
      </c>
    </row>
    <row r="500" spans="1:62" s="7" customFormat="1" x14ac:dyDescent="0.3">
      <c r="A500" s="16">
        <v>45269</v>
      </c>
      <c r="B500" s="11">
        <v>92115</v>
      </c>
      <c r="C500" s="11"/>
      <c r="D500" s="11">
        <v>92115</v>
      </c>
      <c r="E500" s="17" t="s">
        <v>21</v>
      </c>
      <c r="F500" s="17" t="s">
        <v>103</v>
      </c>
      <c r="G500" s="17" t="s">
        <v>10</v>
      </c>
      <c r="H500" s="17" t="s">
        <v>103</v>
      </c>
      <c r="I500" s="18">
        <v>1147</v>
      </c>
      <c r="J500" s="18">
        <v>431</v>
      </c>
      <c r="K500" s="18">
        <v>42300</v>
      </c>
      <c r="L500" s="11"/>
      <c r="M500" s="11"/>
      <c r="N500" s="17" t="s">
        <v>104</v>
      </c>
      <c r="O500" s="17" t="s">
        <v>104</v>
      </c>
      <c r="P500" s="16"/>
      <c r="Q500" s="16"/>
      <c r="R500" s="17"/>
      <c r="S500" s="17"/>
      <c r="T500" s="17"/>
      <c r="U500" s="17"/>
      <c r="V500" s="17"/>
      <c r="W500" s="18"/>
      <c r="X500" s="17"/>
      <c r="Y500" s="18"/>
      <c r="Z500" s="17"/>
      <c r="AA500" s="17"/>
      <c r="AB500" s="17"/>
      <c r="AC500" s="17"/>
      <c r="AD500" s="17" t="s">
        <v>1125</v>
      </c>
      <c r="AE500" s="17" t="s">
        <v>1126</v>
      </c>
      <c r="AF500" s="17" t="s">
        <v>1127</v>
      </c>
      <c r="AG500" s="17" t="s">
        <v>111</v>
      </c>
      <c r="AH500" s="22" t="s">
        <v>1128</v>
      </c>
      <c r="AI500" s="17" t="s">
        <v>1129</v>
      </c>
      <c r="AJ500" s="17" t="s">
        <v>1129</v>
      </c>
      <c r="AK500" s="18">
        <v>58</v>
      </c>
      <c r="AL500" s="18">
        <v>113</v>
      </c>
      <c r="AM500" s="18">
        <v>6554</v>
      </c>
      <c r="AN500" s="17" t="s">
        <v>103</v>
      </c>
      <c r="AO500" s="12"/>
      <c r="AP500" s="20">
        <v>0</v>
      </c>
      <c r="AQ500" s="17" t="s">
        <v>128</v>
      </c>
      <c r="AR500" s="17" t="s">
        <v>129</v>
      </c>
      <c r="AS500" s="17" t="s">
        <v>1130</v>
      </c>
      <c r="AT500" s="17" t="s">
        <v>130</v>
      </c>
      <c r="AU500" s="17" t="s">
        <v>131</v>
      </c>
      <c r="AV500" s="17" t="s">
        <v>132</v>
      </c>
      <c r="AW500" s="17" t="s">
        <v>133</v>
      </c>
      <c r="AX500" s="17" t="s">
        <v>134</v>
      </c>
      <c r="AY500" s="17" t="s">
        <v>133</v>
      </c>
      <c r="AZ500" s="17" t="s">
        <v>1131</v>
      </c>
      <c r="BA500" s="17" t="s">
        <v>103</v>
      </c>
      <c r="BB500" s="21">
        <v>57</v>
      </c>
      <c r="BC500" s="18">
        <v>1</v>
      </c>
      <c r="BD500" s="18">
        <v>18</v>
      </c>
      <c r="BE500" s="18">
        <v>6</v>
      </c>
      <c r="BF500" s="18">
        <v>145</v>
      </c>
      <c r="BG500" s="18">
        <v>15</v>
      </c>
      <c r="BH500" s="18">
        <v>1</v>
      </c>
      <c r="BI500" s="18">
        <v>29.7962375</v>
      </c>
      <c r="BJ500" s="18">
        <v>-95.392537300000001</v>
      </c>
    </row>
    <row r="501" spans="1:62" x14ac:dyDescent="0.3">
      <c r="A501" s="16">
        <v>45269</v>
      </c>
      <c r="B501" s="11">
        <v>92118</v>
      </c>
      <c r="C501" s="11" t="s">
        <v>2475</v>
      </c>
      <c r="D501" s="11">
        <v>92118</v>
      </c>
      <c r="E501" s="17" t="s">
        <v>21</v>
      </c>
      <c r="F501" s="17" t="s">
        <v>103</v>
      </c>
      <c r="G501" s="17" t="s">
        <v>10</v>
      </c>
      <c r="H501" s="17" t="s">
        <v>103</v>
      </c>
      <c r="I501" s="18">
        <v>678</v>
      </c>
      <c r="J501" s="18">
        <v>14</v>
      </c>
      <c r="K501" s="18">
        <v>42301</v>
      </c>
      <c r="L501" s="11"/>
      <c r="M501" s="11"/>
      <c r="N501" s="17" t="s">
        <v>104</v>
      </c>
      <c r="O501" s="17" t="s">
        <v>104</v>
      </c>
      <c r="P501" s="16"/>
      <c r="Q501" s="16"/>
      <c r="R501" s="17"/>
      <c r="S501" s="17"/>
      <c r="T501" s="17"/>
      <c r="U501" s="17"/>
      <c r="V501" s="17"/>
      <c r="W501" s="18"/>
      <c r="X501" s="17"/>
      <c r="Y501" s="18"/>
      <c r="Z501" s="17"/>
      <c r="AA501" s="17"/>
      <c r="AB501" s="17"/>
      <c r="AC501" s="17"/>
      <c r="AD501" s="17" t="s">
        <v>4027</v>
      </c>
      <c r="AE501" s="17" t="s">
        <v>4028</v>
      </c>
      <c r="AF501" s="17" t="s">
        <v>4029</v>
      </c>
      <c r="AG501" s="17" t="s">
        <v>111</v>
      </c>
      <c r="AH501" s="22" t="s">
        <v>4030</v>
      </c>
      <c r="AI501" s="17" t="s">
        <v>254</v>
      </c>
      <c r="AJ501" s="17" t="s">
        <v>254</v>
      </c>
      <c r="AK501" s="18">
        <v>58</v>
      </c>
      <c r="AL501" s="18">
        <v>98</v>
      </c>
      <c r="AM501" s="18">
        <v>5684</v>
      </c>
      <c r="AN501" s="17" t="s">
        <v>103</v>
      </c>
      <c r="AO501" s="12"/>
      <c r="AP501" s="20">
        <v>0</v>
      </c>
      <c r="AQ501" s="17" t="s">
        <v>128</v>
      </c>
      <c r="AR501" s="17" t="s">
        <v>129</v>
      </c>
      <c r="AS501" s="17" t="s">
        <v>4031</v>
      </c>
      <c r="AT501" s="17" t="s">
        <v>130</v>
      </c>
      <c r="AU501" s="17" t="s">
        <v>131</v>
      </c>
      <c r="AV501" s="17" t="s">
        <v>132</v>
      </c>
      <c r="AW501" s="17" t="s">
        <v>133</v>
      </c>
      <c r="AX501" s="17" t="s">
        <v>134</v>
      </c>
      <c r="AY501" s="17" t="s">
        <v>133</v>
      </c>
      <c r="AZ501" s="17" t="s">
        <v>4032</v>
      </c>
      <c r="BA501" s="17" t="s">
        <v>103</v>
      </c>
      <c r="BB501" s="21">
        <v>38</v>
      </c>
      <c r="BC501" s="18">
        <v>1</v>
      </c>
      <c r="BD501" s="18">
        <v>7</v>
      </c>
      <c r="BE501" s="18">
        <v>6</v>
      </c>
      <c r="BF501" s="18">
        <v>134</v>
      </c>
      <c r="BG501" s="18">
        <v>15</v>
      </c>
      <c r="BH501" s="18">
        <v>1</v>
      </c>
      <c r="BI501" s="18">
        <v>29.747942999999999</v>
      </c>
      <c r="BJ501" s="18">
        <v>-95.399851499999997</v>
      </c>
    </row>
    <row r="502" spans="1:62" s="7" customFormat="1" x14ac:dyDescent="0.3">
      <c r="A502" s="26">
        <v>45237</v>
      </c>
      <c r="B502" s="8">
        <v>92119</v>
      </c>
      <c r="C502" s="8" t="s">
        <v>2475</v>
      </c>
      <c r="D502" s="8">
        <v>92119</v>
      </c>
      <c r="E502" s="10" t="s">
        <v>21</v>
      </c>
      <c r="F502" s="10" t="s">
        <v>103</v>
      </c>
      <c r="G502" s="10" t="s">
        <v>10</v>
      </c>
      <c r="H502" s="10" t="s">
        <v>103</v>
      </c>
      <c r="I502" s="8">
        <v>856</v>
      </c>
      <c r="J502" s="8">
        <v>945</v>
      </c>
      <c r="K502" s="8">
        <v>42888</v>
      </c>
      <c r="L502" s="9"/>
      <c r="M502" s="9"/>
      <c r="N502" s="10" t="s">
        <v>104</v>
      </c>
      <c r="O502" s="10" t="s">
        <v>104</v>
      </c>
      <c r="P502" s="26"/>
      <c r="Q502" s="26"/>
      <c r="R502" s="10"/>
      <c r="S502" s="10"/>
      <c r="T502" s="10"/>
      <c r="U502" s="10"/>
      <c r="V502" s="10"/>
      <c r="W502" s="8"/>
      <c r="X502" s="10"/>
      <c r="Y502" s="8"/>
      <c r="Z502" s="10"/>
      <c r="AA502" s="10"/>
      <c r="AB502" s="10"/>
      <c r="AC502" s="10"/>
      <c r="AD502" s="10" t="s">
        <v>4033</v>
      </c>
      <c r="AE502" s="10" t="s">
        <v>4034</v>
      </c>
      <c r="AF502" s="10" t="s">
        <v>4035</v>
      </c>
      <c r="AG502" s="10" t="s">
        <v>111</v>
      </c>
      <c r="AH502" s="27" t="s">
        <v>4036</v>
      </c>
      <c r="AI502" s="10" t="s">
        <v>4037</v>
      </c>
      <c r="AJ502" s="10" t="s">
        <v>103</v>
      </c>
      <c r="AK502" s="8">
        <v>24</v>
      </c>
      <c r="AL502" s="8">
        <v>30</v>
      </c>
      <c r="AM502" s="8">
        <v>720</v>
      </c>
      <c r="AN502" s="10" t="s">
        <v>113</v>
      </c>
      <c r="AO502" s="28">
        <v>150</v>
      </c>
      <c r="AP502" s="28">
        <f>AO502</f>
        <v>150</v>
      </c>
      <c r="AQ502" s="10" t="s">
        <v>4038</v>
      </c>
      <c r="AR502" s="10" t="s">
        <v>4039</v>
      </c>
      <c r="AS502" s="10" t="s">
        <v>4040</v>
      </c>
      <c r="AT502" s="10" t="s">
        <v>103</v>
      </c>
      <c r="AU502" s="10" t="s">
        <v>4041</v>
      </c>
      <c r="AV502" s="10" t="s">
        <v>119</v>
      </c>
      <c r="AW502" s="10" t="s">
        <v>120</v>
      </c>
      <c r="AX502" s="10" t="s">
        <v>120</v>
      </c>
      <c r="AY502" s="10" t="s">
        <v>121</v>
      </c>
      <c r="AZ502" s="10" t="s">
        <v>4042</v>
      </c>
      <c r="BA502" s="10" t="s">
        <v>103</v>
      </c>
      <c r="BB502" s="29">
        <v>39</v>
      </c>
      <c r="BC502" s="8">
        <v>1</v>
      </c>
      <c r="BD502" s="8">
        <v>7</v>
      </c>
      <c r="BE502" s="8">
        <v>6</v>
      </c>
      <c r="BF502" s="8">
        <v>134</v>
      </c>
      <c r="BG502" s="8">
        <v>15</v>
      </c>
      <c r="BH502" s="8">
        <v>1</v>
      </c>
      <c r="BI502" s="8">
        <v>29.741759900000002</v>
      </c>
      <c r="BJ502" s="8">
        <v>-95.3970372</v>
      </c>
    </row>
    <row r="503" spans="1:62" x14ac:dyDescent="0.3">
      <c r="A503" s="16">
        <v>45269</v>
      </c>
      <c r="B503" s="18">
        <v>92121</v>
      </c>
      <c r="C503" s="18"/>
      <c r="D503" s="18">
        <v>92121</v>
      </c>
      <c r="E503" s="17" t="s">
        <v>21</v>
      </c>
      <c r="F503" s="17" t="s">
        <v>103</v>
      </c>
      <c r="G503" s="17" t="s">
        <v>10</v>
      </c>
      <c r="H503" s="17" t="s">
        <v>103</v>
      </c>
      <c r="I503" s="18">
        <v>153</v>
      </c>
      <c r="J503" s="18">
        <v>400</v>
      </c>
      <c r="K503" s="18">
        <v>43037</v>
      </c>
      <c r="L503" s="11"/>
      <c r="M503" s="11"/>
      <c r="N503" s="17" t="s">
        <v>104</v>
      </c>
      <c r="O503" s="17" t="s">
        <v>105</v>
      </c>
      <c r="P503" s="16"/>
      <c r="Q503" s="16"/>
      <c r="R503" s="17"/>
      <c r="S503" s="17"/>
      <c r="T503" s="17"/>
      <c r="U503" s="17"/>
      <c r="V503" s="17"/>
      <c r="W503" s="18"/>
      <c r="X503" s="17"/>
      <c r="Y503" s="18"/>
      <c r="Z503" s="17"/>
      <c r="AA503" s="17"/>
      <c r="AB503" s="17"/>
      <c r="AC503" s="17"/>
      <c r="AD503" s="17" t="s">
        <v>2320</v>
      </c>
      <c r="AE503" s="17" t="s">
        <v>2321</v>
      </c>
      <c r="AF503" s="17" t="s">
        <v>2322</v>
      </c>
      <c r="AG503" s="17" t="s">
        <v>111</v>
      </c>
      <c r="AH503" s="19">
        <v>77007</v>
      </c>
      <c r="AI503" s="17" t="s">
        <v>254</v>
      </c>
      <c r="AJ503" s="17" t="s">
        <v>254</v>
      </c>
      <c r="AK503" s="11"/>
      <c r="AL503" s="11"/>
      <c r="AM503" s="18">
        <f>AK503*AL503</f>
        <v>0</v>
      </c>
      <c r="AN503" s="17" t="s">
        <v>103</v>
      </c>
      <c r="AO503" s="12"/>
      <c r="AP503" s="20">
        <v>0</v>
      </c>
      <c r="AQ503" s="17" t="s">
        <v>2323</v>
      </c>
      <c r="AR503" s="17" t="s">
        <v>2324</v>
      </c>
      <c r="AS503" s="17" t="s">
        <v>2325</v>
      </c>
      <c r="AT503" s="17" t="s">
        <v>103</v>
      </c>
      <c r="AU503" s="17" t="s">
        <v>4043</v>
      </c>
      <c r="AV503" s="17" t="s">
        <v>119</v>
      </c>
      <c r="AW503" s="17" t="s">
        <v>120</v>
      </c>
      <c r="AX503" s="17" t="s">
        <v>120</v>
      </c>
      <c r="AY503" s="17" t="s">
        <v>121</v>
      </c>
      <c r="AZ503" s="17" t="s">
        <v>2326</v>
      </c>
      <c r="BA503" s="17" t="s">
        <v>103</v>
      </c>
      <c r="BB503" s="21">
        <v>918</v>
      </c>
      <c r="BC503" s="18">
        <v>1</v>
      </c>
      <c r="BD503" s="18">
        <v>18</v>
      </c>
      <c r="BE503" s="18">
        <v>4</v>
      </c>
      <c r="BF503" s="18">
        <v>145</v>
      </c>
      <c r="BG503" s="18">
        <v>15</v>
      </c>
      <c r="BH503" s="18">
        <v>1</v>
      </c>
      <c r="BI503" s="18">
        <v>29.766590999999998</v>
      </c>
      <c r="BJ503" s="18">
        <v>-95.3716005</v>
      </c>
    </row>
    <row r="504" spans="1:62" x14ac:dyDescent="0.3">
      <c r="A504" s="16">
        <v>44873</v>
      </c>
      <c r="B504" s="11">
        <v>92123</v>
      </c>
      <c r="C504" s="11" t="s">
        <v>2475</v>
      </c>
      <c r="D504" s="11">
        <v>92123</v>
      </c>
      <c r="E504" s="17" t="s">
        <v>21</v>
      </c>
      <c r="F504" s="17" t="s">
        <v>103</v>
      </c>
      <c r="G504" s="17" t="s">
        <v>11</v>
      </c>
      <c r="H504" s="17" t="s">
        <v>103</v>
      </c>
      <c r="I504" s="18">
        <v>385190</v>
      </c>
      <c r="J504" s="18">
        <v>3040</v>
      </c>
      <c r="K504" s="18">
        <v>44451</v>
      </c>
      <c r="L504" s="11"/>
      <c r="M504" s="11"/>
      <c r="N504" s="17" t="s">
        <v>104</v>
      </c>
      <c r="O504" s="17" t="s">
        <v>104</v>
      </c>
      <c r="P504" s="16"/>
      <c r="Q504" s="16"/>
      <c r="R504" s="17"/>
      <c r="S504" s="17"/>
      <c r="T504" s="17"/>
      <c r="U504" s="17"/>
      <c r="V504" s="17"/>
      <c r="W504" s="18"/>
      <c r="X504" s="17"/>
      <c r="Y504" s="18"/>
      <c r="Z504" s="17"/>
      <c r="AA504" s="17"/>
      <c r="AB504" s="17"/>
      <c r="AC504" s="17"/>
      <c r="AD504" s="17" t="s">
        <v>4044</v>
      </c>
      <c r="AE504" s="17" t="s">
        <v>4045</v>
      </c>
      <c r="AF504" s="17" t="s">
        <v>4046</v>
      </c>
      <c r="AG504" s="17" t="s">
        <v>111</v>
      </c>
      <c r="AH504" s="19">
        <v>77054</v>
      </c>
      <c r="AI504" s="17" t="s">
        <v>4047</v>
      </c>
      <c r="AJ504" s="17" t="s">
        <v>4047</v>
      </c>
      <c r="AK504" s="18">
        <v>28</v>
      </c>
      <c r="AL504" s="18">
        <v>17</v>
      </c>
      <c r="AM504" s="18">
        <v>476</v>
      </c>
      <c r="AN504" s="17" t="s">
        <v>103</v>
      </c>
      <c r="AO504" s="12"/>
      <c r="AP504" s="20">
        <v>0</v>
      </c>
      <c r="AQ504" s="17" t="s">
        <v>4048</v>
      </c>
      <c r="AR504" s="17" t="s">
        <v>4049</v>
      </c>
      <c r="AS504" s="17" t="s">
        <v>4050</v>
      </c>
      <c r="AT504" s="17" t="s">
        <v>4051</v>
      </c>
      <c r="AU504" s="17" t="s">
        <v>4052</v>
      </c>
      <c r="AV504" s="17" t="s">
        <v>479</v>
      </c>
      <c r="AW504" s="17" t="s">
        <v>120</v>
      </c>
      <c r="AX504" s="17" t="s">
        <v>120</v>
      </c>
      <c r="AY504" s="17" t="s">
        <v>121</v>
      </c>
      <c r="AZ504" s="17" t="s">
        <v>103</v>
      </c>
      <c r="BA504" s="17" t="s">
        <v>103</v>
      </c>
      <c r="BB504" s="21">
        <v>219</v>
      </c>
      <c r="BC504" s="18">
        <v>1</v>
      </c>
      <c r="BD504" s="18">
        <v>18</v>
      </c>
      <c r="BE504" s="18">
        <v>4</v>
      </c>
      <c r="BF504" s="18">
        <v>146</v>
      </c>
      <c r="BG504" s="18">
        <v>13</v>
      </c>
      <c r="BH504" s="18">
        <v>7</v>
      </c>
      <c r="BI504" s="18">
        <v>29.699919999999999</v>
      </c>
      <c r="BJ504" s="18">
        <v>-95.378450000000001</v>
      </c>
    </row>
    <row r="505" spans="1:62" s="7" customFormat="1" x14ac:dyDescent="0.3">
      <c r="A505" s="16">
        <v>45269</v>
      </c>
      <c r="B505" s="11">
        <v>92126</v>
      </c>
      <c r="C505" s="11"/>
      <c r="D505" s="11">
        <v>92126</v>
      </c>
      <c r="E505" s="17" t="s">
        <v>21</v>
      </c>
      <c r="F505" s="17" t="s">
        <v>103</v>
      </c>
      <c r="G505" s="17" t="s">
        <v>10</v>
      </c>
      <c r="H505" s="17" t="s">
        <v>103</v>
      </c>
      <c r="I505" s="18">
        <v>385046</v>
      </c>
      <c r="J505" s="18">
        <v>2823</v>
      </c>
      <c r="K505" s="18">
        <v>44161</v>
      </c>
      <c r="L505" s="11"/>
      <c r="M505" s="11"/>
      <c r="N505" s="17" t="s">
        <v>104</v>
      </c>
      <c r="O505" s="17" t="s">
        <v>104</v>
      </c>
      <c r="P505" s="16"/>
      <c r="Q505" s="16"/>
      <c r="R505" s="17"/>
      <c r="S505" s="17"/>
      <c r="T505" s="17"/>
      <c r="U505" s="17"/>
      <c r="V505" s="17"/>
      <c r="W505" s="18"/>
      <c r="X505" s="17"/>
      <c r="Y505" s="18"/>
      <c r="Z505" s="17"/>
      <c r="AA505" s="17"/>
      <c r="AB505" s="17"/>
      <c r="AC505" s="17"/>
      <c r="AD505" s="17" t="s">
        <v>1788</v>
      </c>
      <c r="AE505" s="17" t="s">
        <v>1789</v>
      </c>
      <c r="AF505" s="17" t="s">
        <v>1790</v>
      </c>
      <c r="AG505" s="17" t="s">
        <v>111</v>
      </c>
      <c r="AH505" s="19">
        <v>77021</v>
      </c>
      <c r="AI505" s="17" t="s">
        <v>1791</v>
      </c>
      <c r="AJ505" s="17" t="s">
        <v>1791</v>
      </c>
      <c r="AK505" s="18">
        <v>15</v>
      </c>
      <c r="AL505" s="18">
        <v>40</v>
      </c>
      <c r="AM505" s="18">
        <v>600</v>
      </c>
      <c r="AN505" s="17" t="s">
        <v>103</v>
      </c>
      <c r="AO505" s="20">
        <v>400</v>
      </c>
      <c r="AP505" s="20">
        <v>400</v>
      </c>
      <c r="AQ505" s="17" t="s">
        <v>1792</v>
      </c>
      <c r="AR505" s="17" t="s">
        <v>1793</v>
      </c>
      <c r="AS505" s="17" t="s">
        <v>1794</v>
      </c>
      <c r="AT505" s="17" t="s">
        <v>103</v>
      </c>
      <c r="AU505" s="17" t="s">
        <v>1795</v>
      </c>
      <c r="AV505" s="17" t="s">
        <v>235</v>
      </c>
      <c r="AW505" s="17" t="s">
        <v>120</v>
      </c>
      <c r="AX505" s="17" t="s">
        <v>120</v>
      </c>
      <c r="AY505" s="17" t="s">
        <v>121</v>
      </c>
      <c r="AZ505" s="17" t="s">
        <v>103</v>
      </c>
      <c r="BA505" s="17" t="s">
        <v>103</v>
      </c>
      <c r="BB505" s="21">
        <v>140</v>
      </c>
      <c r="BC505" s="18">
        <v>1</v>
      </c>
      <c r="BD505" s="18">
        <v>18</v>
      </c>
      <c r="BE505" s="18">
        <v>4</v>
      </c>
      <c r="BF505" s="18">
        <v>146</v>
      </c>
      <c r="BG505" s="18">
        <v>13</v>
      </c>
      <c r="BH505" s="18">
        <v>7</v>
      </c>
      <c r="BI505" s="18">
        <v>29.701889999999999</v>
      </c>
      <c r="BJ505" s="18">
        <v>-95.372212500000003</v>
      </c>
    </row>
    <row r="506" spans="1:62" x14ac:dyDescent="0.3">
      <c r="A506" s="16">
        <v>45269</v>
      </c>
      <c r="B506" s="18">
        <v>92130</v>
      </c>
      <c r="C506" s="18"/>
      <c r="D506" s="18">
        <v>92130</v>
      </c>
      <c r="E506" s="17" t="s">
        <v>21</v>
      </c>
      <c r="F506" s="17" t="s">
        <v>103</v>
      </c>
      <c r="G506" s="17" t="s">
        <v>13</v>
      </c>
      <c r="H506" s="17" t="s">
        <v>103</v>
      </c>
      <c r="I506" s="18">
        <v>385120</v>
      </c>
      <c r="J506" s="18">
        <v>2927</v>
      </c>
      <c r="K506" s="18">
        <v>44275</v>
      </c>
      <c r="L506" s="11"/>
      <c r="M506" s="11"/>
      <c r="N506" s="17" t="s">
        <v>104</v>
      </c>
      <c r="O506" s="17" t="s">
        <v>104</v>
      </c>
      <c r="P506" s="16"/>
      <c r="Q506" s="16"/>
      <c r="R506" s="17"/>
      <c r="S506" s="17"/>
      <c r="T506" s="17"/>
      <c r="U506" s="17"/>
      <c r="V506" s="17"/>
      <c r="W506" s="18"/>
      <c r="X506" s="17"/>
      <c r="Y506" s="18"/>
      <c r="Z506" s="17"/>
      <c r="AA506" s="17"/>
      <c r="AB506" s="17"/>
      <c r="AC506" s="17"/>
      <c r="AD506" s="17" t="s">
        <v>552</v>
      </c>
      <c r="AE506" s="17" t="s">
        <v>553</v>
      </c>
      <c r="AF506" s="17" t="s">
        <v>554</v>
      </c>
      <c r="AG506" s="17" t="s">
        <v>111</v>
      </c>
      <c r="AH506" s="19">
        <v>77003</v>
      </c>
      <c r="AI506" s="17" t="s">
        <v>555</v>
      </c>
      <c r="AJ506" s="17" t="s">
        <v>555</v>
      </c>
      <c r="AK506" s="18">
        <v>26</v>
      </c>
      <c r="AL506" s="18">
        <v>30</v>
      </c>
      <c r="AM506" s="18">
        <v>780</v>
      </c>
      <c r="AN506" s="17" t="s">
        <v>103</v>
      </c>
      <c r="AO506" s="12"/>
      <c r="AP506" s="20">
        <v>0</v>
      </c>
      <c r="AQ506" s="17" t="s">
        <v>556</v>
      </c>
      <c r="AR506" s="17" t="s">
        <v>557</v>
      </c>
      <c r="AS506" s="17" t="s">
        <v>558</v>
      </c>
      <c r="AT506" s="17" t="s">
        <v>103</v>
      </c>
      <c r="AU506" s="17" t="s">
        <v>559</v>
      </c>
      <c r="AV506" s="17" t="s">
        <v>245</v>
      </c>
      <c r="AW506" s="17" t="s">
        <v>120</v>
      </c>
      <c r="AX506" s="17" t="s">
        <v>120</v>
      </c>
      <c r="AY506" s="17" t="s">
        <v>121</v>
      </c>
      <c r="AZ506" s="17" t="s">
        <v>103</v>
      </c>
      <c r="BA506" s="17" t="s">
        <v>103</v>
      </c>
      <c r="BB506" s="21">
        <v>892</v>
      </c>
      <c r="BC506" s="18">
        <v>1</v>
      </c>
      <c r="BD506" s="18">
        <v>18</v>
      </c>
      <c r="BE506" s="18">
        <v>4</v>
      </c>
      <c r="BF506" s="18">
        <v>145</v>
      </c>
      <c r="BG506" s="18">
        <v>6</v>
      </c>
      <c r="BH506" s="18">
        <v>6</v>
      </c>
      <c r="BI506" s="18">
        <v>29.747104199999999</v>
      </c>
      <c r="BJ506" s="18">
        <v>-95.348111099999997</v>
      </c>
    </row>
    <row r="507" spans="1:62" x14ac:dyDescent="0.3">
      <c r="A507" s="16">
        <v>45269</v>
      </c>
      <c r="B507" s="11">
        <v>92079</v>
      </c>
      <c r="C507" s="11" t="s">
        <v>2475</v>
      </c>
      <c r="D507" s="11">
        <v>92135</v>
      </c>
      <c r="E507" s="17" t="s">
        <v>21</v>
      </c>
      <c r="F507" s="17" t="s">
        <v>103</v>
      </c>
      <c r="G507" s="17" t="s">
        <v>10</v>
      </c>
      <c r="H507" s="17"/>
      <c r="I507" s="18">
        <v>351</v>
      </c>
      <c r="J507" s="18">
        <v>8</v>
      </c>
      <c r="K507" s="18">
        <v>43253</v>
      </c>
      <c r="L507" s="11"/>
      <c r="M507" s="11"/>
      <c r="N507" s="17" t="s">
        <v>104</v>
      </c>
      <c r="O507" s="17" t="s">
        <v>105</v>
      </c>
      <c r="P507" s="16"/>
      <c r="Q507" s="16"/>
      <c r="R507" s="17"/>
      <c r="S507" s="17"/>
      <c r="T507" s="17"/>
      <c r="U507" s="17"/>
      <c r="V507" s="17"/>
      <c r="W507" s="18"/>
      <c r="X507" s="17"/>
      <c r="Y507" s="18"/>
      <c r="Z507" s="17"/>
      <c r="AA507" s="17"/>
      <c r="AB507" s="17"/>
      <c r="AC507" s="17"/>
      <c r="AD507" s="17" t="s">
        <v>4053</v>
      </c>
      <c r="AE507" s="17" t="s">
        <v>4054</v>
      </c>
      <c r="AF507" s="17" t="s">
        <v>774</v>
      </c>
      <c r="AG507" s="17" t="s">
        <v>111</v>
      </c>
      <c r="AH507" s="22" t="s">
        <v>4055</v>
      </c>
      <c r="AI507" s="17" t="s">
        <v>4056</v>
      </c>
      <c r="AJ507" s="17" t="s">
        <v>4056</v>
      </c>
      <c r="AK507" s="18">
        <v>40</v>
      </c>
      <c r="AL507" s="18">
        <v>65</v>
      </c>
      <c r="AM507" s="18">
        <v>2600</v>
      </c>
      <c r="AN507" s="17" t="s">
        <v>113</v>
      </c>
      <c r="AO507" s="12"/>
      <c r="AP507" s="20">
        <v>0</v>
      </c>
      <c r="AQ507" s="17" t="s">
        <v>4057</v>
      </c>
      <c r="AR507" s="17" t="s">
        <v>4058</v>
      </c>
      <c r="AS507" s="17" t="s">
        <v>4059</v>
      </c>
      <c r="AT507" s="17" t="s">
        <v>4060</v>
      </c>
      <c r="AU507" s="17" t="s">
        <v>4061</v>
      </c>
      <c r="AV507" s="17" t="s">
        <v>119</v>
      </c>
      <c r="AW507" s="17" t="s">
        <v>120</v>
      </c>
      <c r="AX507" s="17" t="s">
        <v>120</v>
      </c>
      <c r="AY507" s="17" t="s">
        <v>121</v>
      </c>
      <c r="AZ507" s="17" t="s">
        <v>4062</v>
      </c>
      <c r="BA507" s="17" t="s">
        <v>4063</v>
      </c>
      <c r="BB507" s="21">
        <v>15</v>
      </c>
      <c r="BC507" s="18">
        <v>1</v>
      </c>
      <c r="BD507" s="18">
        <v>7</v>
      </c>
      <c r="BE507" s="18">
        <v>4</v>
      </c>
      <c r="BF507" s="18">
        <v>134</v>
      </c>
      <c r="BG507" s="18">
        <v>15</v>
      </c>
      <c r="BH507" s="18">
        <v>1</v>
      </c>
      <c r="BI507" s="18">
        <v>29.724720000000001</v>
      </c>
      <c r="BJ507" s="18">
        <v>-95.428370000000001</v>
      </c>
    </row>
    <row r="508" spans="1:62" s="7" customFormat="1" x14ac:dyDescent="0.3">
      <c r="A508" s="16">
        <v>45269</v>
      </c>
      <c r="B508" s="11">
        <v>92136</v>
      </c>
      <c r="C508" s="11"/>
      <c r="D508" s="11">
        <v>92136</v>
      </c>
      <c r="E508" s="17" t="s">
        <v>21</v>
      </c>
      <c r="F508" s="17" t="s">
        <v>103</v>
      </c>
      <c r="G508" s="17" t="s">
        <v>10</v>
      </c>
      <c r="H508" s="17" t="s">
        <v>103</v>
      </c>
      <c r="I508" s="18">
        <v>668</v>
      </c>
      <c r="J508" s="18">
        <v>1161</v>
      </c>
      <c r="K508" s="18">
        <v>43259</v>
      </c>
      <c r="L508" s="11"/>
      <c r="M508" s="11"/>
      <c r="N508" s="17" t="s">
        <v>105</v>
      </c>
      <c r="O508" s="17" t="s">
        <v>105</v>
      </c>
      <c r="P508" s="16"/>
      <c r="Q508" s="16"/>
      <c r="R508" s="17"/>
      <c r="S508" s="17"/>
      <c r="T508" s="17"/>
      <c r="U508" s="17"/>
      <c r="V508" s="17"/>
      <c r="W508" s="18"/>
      <c r="X508" s="17"/>
      <c r="Y508" s="18"/>
      <c r="Z508" s="17"/>
      <c r="AA508" s="17"/>
      <c r="AB508" s="17"/>
      <c r="AC508" s="17"/>
      <c r="AD508" s="17" t="s">
        <v>620</v>
      </c>
      <c r="AE508" s="17" t="s">
        <v>4064</v>
      </c>
      <c r="AF508" s="17" t="s">
        <v>4065</v>
      </c>
      <c r="AG508" s="17" t="s">
        <v>111</v>
      </c>
      <c r="AH508" s="19">
        <v>77098</v>
      </c>
      <c r="AI508" s="17" t="s">
        <v>4066</v>
      </c>
      <c r="AJ508" s="17" t="s">
        <v>4066</v>
      </c>
      <c r="AK508" s="18">
        <v>51</v>
      </c>
      <c r="AL508" s="18">
        <v>90</v>
      </c>
      <c r="AM508" s="18">
        <v>4590</v>
      </c>
      <c r="AN508" s="17" t="s">
        <v>113</v>
      </c>
      <c r="AO508" s="20">
        <v>500</v>
      </c>
      <c r="AP508" s="20">
        <v>500</v>
      </c>
      <c r="AQ508" s="17" t="s">
        <v>4067</v>
      </c>
      <c r="AR508" s="17" t="s">
        <v>4068</v>
      </c>
      <c r="AS508" s="17" t="s">
        <v>4069</v>
      </c>
      <c r="AT508" s="17" t="s">
        <v>4070</v>
      </c>
      <c r="AU508" s="17" t="s">
        <v>4071</v>
      </c>
      <c r="AV508" s="17" t="s">
        <v>119</v>
      </c>
      <c r="AW508" s="17" t="s">
        <v>120</v>
      </c>
      <c r="AX508" s="17" t="s">
        <v>120</v>
      </c>
      <c r="AY508" s="17" t="s">
        <v>121</v>
      </c>
      <c r="AZ508" s="17" t="s">
        <v>103</v>
      </c>
      <c r="BA508" s="17" t="s">
        <v>103</v>
      </c>
      <c r="BB508" s="21">
        <v>217</v>
      </c>
      <c r="BC508" s="18">
        <v>4</v>
      </c>
      <c r="BD508" s="18">
        <v>38</v>
      </c>
      <c r="BE508" s="18">
        <v>6</v>
      </c>
      <c r="BF508" s="18">
        <v>134</v>
      </c>
      <c r="BG508" s="18">
        <v>17</v>
      </c>
      <c r="BH508" s="18">
        <v>1</v>
      </c>
      <c r="BI508" s="18">
        <v>29.743262999999999</v>
      </c>
      <c r="BJ508" s="18">
        <v>-95.411961000000005</v>
      </c>
    </row>
    <row r="509" spans="1:62" s="7" customFormat="1" x14ac:dyDescent="0.3">
      <c r="A509" s="16">
        <v>45269</v>
      </c>
      <c r="B509" s="11">
        <v>92138</v>
      </c>
      <c r="C509" s="11" t="s">
        <v>2475</v>
      </c>
      <c r="D509" s="11">
        <v>92138</v>
      </c>
      <c r="E509" s="17" t="s">
        <v>21</v>
      </c>
      <c r="F509" s="17" t="s">
        <v>103</v>
      </c>
      <c r="G509" s="17" t="s">
        <v>11</v>
      </c>
      <c r="H509" s="17" t="s">
        <v>103</v>
      </c>
      <c r="I509" s="18">
        <v>384887</v>
      </c>
      <c r="J509" s="18">
        <v>1558</v>
      </c>
      <c r="K509" s="18">
        <v>44455</v>
      </c>
      <c r="L509" s="11"/>
      <c r="M509" s="11"/>
      <c r="N509" s="17" t="s">
        <v>104</v>
      </c>
      <c r="O509" s="17" t="s">
        <v>104</v>
      </c>
      <c r="P509" s="16"/>
      <c r="Q509" s="16"/>
      <c r="R509" s="17"/>
      <c r="S509" s="17"/>
      <c r="T509" s="17"/>
      <c r="U509" s="17"/>
      <c r="V509" s="17"/>
      <c r="W509" s="18"/>
      <c r="X509" s="17"/>
      <c r="Y509" s="18"/>
      <c r="Z509" s="17"/>
      <c r="AA509" s="17"/>
      <c r="AB509" s="17"/>
      <c r="AC509" s="17"/>
      <c r="AD509" s="17" t="s">
        <v>4072</v>
      </c>
      <c r="AE509" s="17" t="s">
        <v>4073</v>
      </c>
      <c r="AF509" s="17" t="s">
        <v>4074</v>
      </c>
      <c r="AG509" s="17" t="s">
        <v>111</v>
      </c>
      <c r="AH509" s="19">
        <v>77026</v>
      </c>
      <c r="AI509" s="17" t="s">
        <v>337</v>
      </c>
      <c r="AJ509" s="17" t="s">
        <v>337</v>
      </c>
      <c r="AK509" s="18">
        <v>19</v>
      </c>
      <c r="AL509" s="18">
        <v>27</v>
      </c>
      <c r="AM509" s="18">
        <v>513</v>
      </c>
      <c r="AN509" s="17" t="s">
        <v>113</v>
      </c>
      <c r="AO509" s="20">
        <v>350</v>
      </c>
      <c r="AP509" s="20">
        <v>350</v>
      </c>
      <c r="AQ509" s="17" t="s">
        <v>4075</v>
      </c>
      <c r="AR509" s="17" t="s">
        <v>4076</v>
      </c>
      <c r="AS509" s="17" t="s">
        <v>4077</v>
      </c>
      <c r="AT509" s="17" t="s">
        <v>4078</v>
      </c>
      <c r="AU509" s="17" t="s">
        <v>4079</v>
      </c>
      <c r="AV509" s="17" t="s">
        <v>119</v>
      </c>
      <c r="AW509" s="17" t="s">
        <v>120</v>
      </c>
      <c r="AX509" s="17" t="s">
        <v>120</v>
      </c>
      <c r="AY509" s="17" t="s">
        <v>121</v>
      </c>
      <c r="AZ509" s="17" t="s">
        <v>103</v>
      </c>
      <c r="BA509" s="17" t="s">
        <v>103</v>
      </c>
      <c r="BB509" s="21">
        <v>562</v>
      </c>
      <c r="BC509" s="18">
        <v>1</v>
      </c>
      <c r="BD509" s="18">
        <v>18</v>
      </c>
      <c r="BE509" s="18">
        <v>4</v>
      </c>
      <c r="BF509" s="18">
        <v>142</v>
      </c>
      <c r="BG509" s="18">
        <v>13</v>
      </c>
      <c r="BH509" s="18">
        <v>1</v>
      </c>
      <c r="BI509" s="18">
        <v>29.789424</v>
      </c>
      <c r="BJ509" s="18">
        <v>-95.320115999999999</v>
      </c>
    </row>
    <row r="510" spans="1:62" x14ac:dyDescent="0.3">
      <c r="A510" s="16">
        <v>45269</v>
      </c>
      <c r="B510" s="18">
        <v>92141</v>
      </c>
      <c r="C510" s="18" t="s">
        <v>2475</v>
      </c>
      <c r="D510" s="18">
        <v>92141</v>
      </c>
      <c r="E510" s="17" t="s">
        <v>21</v>
      </c>
      <c r="F510" s="17" t="s">
        <v>103</v>
      </c>
      <c r="G510" s="17" t="s">
        <v>10</v>
      </c>
      <c r="H510" s="17" t="s">
        <v>103</v>
      </c>
      <c r="I510" s="18">
        <v>384874</v>
      </c>
      <c r="J510" s="18">
        <v>1604</v>
      </c>
      <c r="K510" s="18">
        <v>43587</v>
      </c>
      <c r="L510" s="11"/>
      <c r="M510" s="11"/>
      <c r="N510" s="17" t="s">
        <v>104</v>
      </c>
      <c r="O510" s="17" t="s">
        <v>104</v>
      </c>
      <c r="P510" s="16"/>
      <c r="Q510" s="16"/>
      <c r="R510" s="17"/>
      <c r="S510" s="17"/>
      <c r="T510" s="17"/>
      <c r="U510" s="17"/>
      <c r="V510" s="17"/>
      <c r="W510" s="18"/>
      <c r="X510" s="17"/>
      <c r="Y510" s="18"/>
      <c r="Z510" s="17"/>
      <c r="AA510" s="17"/>
      <c r="AB510" s="17"/>
      <c r="AC510" s="17"/>
      <c r="AD510" s="17" t="s">
        <v>4080</v>
      </c>
      <c r="AE510" s="17" t="s">
        <v>4081</v>
      </c>
      <c r="AF510" s="17" t="s">
        <v>4082</v>
      </c>
      <c r="AG510" s="17" t="s">
        <v>111</v>
      </c>
      <c r="AH510" s="19">
        <v>77011</v>
      </c>
      <c r="AI510" s="17" t="s">
        <v>4083</v>
      </c>
      <c r="AJ510" s="17" t="s">
        <v>4083</v>
      </c>
      <c r="AK510" s="18">
        <v>31</v>
      </c>
      <c r="AL510" s="18">
        <v>45</v>
      </c>
      <c r="AM510" s="18">
        <v>1395</v>
      </c>
      <c r="AN510" s="17" t="s">
        <v>103</v>
      </c>
      <c r="AO510" s="12"/>
      <c r="AP510" s="20">
        <v>0</v>
      </c>
      <c r="AQ510" s="17" t="s">
        <v>128</v>
      </c>
      <c r="AR510" s="17" t="s">
        <v>129</v>
      </c>
      <c r="AS510" s="17" t="s">
        <v>4084</v>
      </c>
      <c r="AT510" s="17" t="s">
        <v>130</v>
      </c>
      <c r="AU510" s="17" t="s">
        <v>131</v>
      </c>
      <c r="AV510" s="17" t="s">
        <v>132</v>
      </c>
      <c r="AW510" s="17" t="s">
        <v>133</v>
      </c>
      <c r="AX510" s="17" t="s">
        <v>134</v>
      </c>
      <c r="AY510" s="17" t="s">
        <v>133</v>
      </c>
      <c r="AZ510" s="17" t="s">
        <v>4085</v>
      </c>
      <c r="BA510" s="17" t="s">
        <v>103</v>
      </c>
      <c r="BB510" s="21">
        <v>64</v>
      </c>
      <c r="BC510" s="18">
        <v>2</v>
      </c>
      <c r="BD510" s="18">
        <v>29</v>
      </c>
      <c r="BE510" s="18">
        <v>4</v>
      </c>
      <c r="BF510" s="18">
        <v>143</v>
      </c>
      <c r="BG510" s="18">
        <v>6</v>
      </c>
      <c r="BH510" s="18">
        <v>6</v>
      </c>
      <c r="BI510" s="18">
        <v>29.729878800000002</v>
      </c>
      <c r="BJ510" s="18">
        <v>-95.297527799999997</v>
      </c>
    </row>
    <row r="511" spans="1:62" s="7" customFormat="1" x14ac:dyDescent="0.3">
      <c r="A511" s="26">
        <v>45269</v>
      </c>
      <c r="B511" s="8">
        <v>92148</v>
      </c>
      <c r="C511" s="8" t="s">
        <v>2475</v>
      </c>
      <c r="D511" s="8">
        <v>92143</v>
      </c>
      <c r="E511" s="10" t="s">
        <v>21</v>
      </c>
      <c r="F511" s="10" t="s">
        <v>103</v>
      </c>
      <c r="G511" s="10" t="s">
        <v>11</v>
      </c>
      <c r="H511" s="10" t="s">
        <v>103</v>
      </c>
      <c r="I511" s="8">
        <v>1222</v>
      </c>
      <c r="J511" s="8">
        <v>3011</v>
      </c>
      <c r="K511" s="8">
        <v>43207</v>
      </c>
      <c r="L511" s="9"/>
      <c r="M511" s="9"/>
      <c r="N511" s="10" t="s">
        <v>104</v>
      </c>
      <c r="O511" s="10" t="s">
        <v>104</v>
      </c>
      <c r="P511" s="26"/>
      <c r="Q511" s="26"/>
      <c r="R511" s="10"/>
      <c r="S511" s="10"/>
      <c r="T511" s="10"/>
      <c r="U511" s="10"/>
      <c r="V511" s="10"/>
      <c r="W511" s="8"/>
      <c r="X511" s="10"/>
      <c r="Y511" s="8"/>
      <c r="Z511" s="10"/>
      <c r="AA511" s="10"/>
      <c r="AB511" s="10"/>
      <c r="AC511" s="10"/>
      <c r="AD511" s="10" t="s">
        <v>4086</v>
      </c>
      <c r="AE511" s="10" t="s">
        <v>4087</v>
      </c>
      <c r="AF511" s="10" t="s">
        <v>4088</v>
      </c>
      <c r="AG511" s="10" t="s">
        <v>111</v>
      </c>
      <c r="AH511" s="27">
        <v>77009</v>
      </c>
      <c r="AI511" s="10" t="s">
        <v>254</v>
      </c>
      <c r="AJ511" s="10"/>
      <c r="AK511" s="8">
        <v>48</v>
      </c>
      <c r="AL511" s="8">
        <v>80</v>
      </c>
      <c r="AM511" s="8">
        <v>3840</v>
      </c>
      <c r="AN511" s="10"/>
      <c r="AO511" s="28"/>
      <c r="AP511" s="28">
        <f>AO511</f>
        <v>0</v>
      </c>
      <c r="AQ511" s="10" t="s">
        <v>2520</v>
      </c>
      <c r="AR511" s="10" t="s">
        <v>2521</v>
      </c>
      <c r="AS511" s="10" t="s">
        <v>4089</v>
      </c>
      <c r="AT511" s="10"/>
      <c r="AU511" s="10" t="s">
        <v>2522</v>
      </c>
      <c r="AV511" s="10" t="s">
        <v>245</v>
      </c>
      <c r="AW511" s="10" t="s">
        <v>413</v>
      </c>
      <c r="AX511" s="10" t="s">
        <v>186</v>
      </c>
      <c r="AY511" s="10" t="s">
        <v>414</v>
      </c>
      <c r="AZ511" s="10" t="s">
        <v>2523</v>
      </c>
      <c r="BA511" s="10" t="s">
        <v>2524</v>
      </c>
      <c r="BB511" s="29">
        <v>44</v>
      </c>
      <c r="BC511" s="8">
        <v>2</v>
      </c>
      <c r="BD511" s="8">
        <v>29</v>
      </c>
      <c r="BE511" s="8">
        <v>4</v>
      </c>
      <c r="BF511" s="8">
        <v>145</v>
      </c>
      <c r="BG511" s="8">
        <v>6</v>
      </c>
      <c r="BH511" s="8">
        <v>6</v>
      </c>
      <c r="BI511" s="8">
        <v>29.783321999999998</v>
      </c>
      <c r="BJ511" s="8">
        <v>-95.3704125</v>
      </c>
    </row>
    <row r="512" spans="1:62" x14ac:dyDescent="0.3">
      <c r="A512" s="16">
        <v>45269</v>
      </c>
      <c r="B512" s="11">
        <v>92144</v>
      </c>
      <c r="C512" s="11"/>
      <c r="D512" s="11">
        <v>92144</v>
      </c>
      <c r="E512" s="17" t="s">
        <v>21</v>
      </c>
      <c r="F512" s="17" t="s">
        <v>103</v>
      </c>
      <c r="G512" s="17" t="s">
        <v>11</v>
      </c>
      <c r="H512" s="17" t="s">
        <v>103</v>
      </c>
      <c r="I512" s="18">
        <v>19</v>
      </c>
      <c r="J512" s="18">
        <v>1704</v>
      </c>
      <c r="K512" s="18">
        <v>43212</v>
      </c>
      <c r="L512" s="11"/>
      <c r="M512" s="11"/>
      <c r="N512" s="17" t="s">
        <v>104</v>
      </c>
      <c r="O512" s="17" t="s">
        <v>104</v>
      </c>
      <c r="P512" s="16"/>
      <c r="Q512" s="16"/>
      <c r="R512" s="17"/>
      <c r="S512" s="17"/>
      <c r="T512" s="17"/>
      <c r="U512" s="17"/>
      <c r="V512" s="17"/>
      <c r="W512" s="18"/>
      <c r="X512" s="17"/>
      <c r="Y512" s="18"/>
      <c r="Z512" s="17"/>
      <c r="AA512" s="17"/>
      <c r="AB512" s="17"/>
      <c r="AC512" s="17"/>
      <c r="AD512" s="17" t="s">
        <v>829</v>
      </c>
      <c r="AE512" s="17" t="s">
        <v>830</v>
      </c>
      <c r="AF512" s="17" t="s">
        <v>831</v>
      </c>
      <c r="AG512" s="17" t="s">
        <v>111</v>
      </c>
      <c r="AH512" s="19">
        <v>77020</v>
      </c>
      <c r="AI512" s="17" t="s">
        <v>254</v>
      </c>
      <c r="AJ512" s="17" t="s">
        <v>254</v>
      </c>
      <c r="AK512" s="18">
        <v>79</v>
      </c>
      <c r="AL512" s="18">
        <v>48</v>
      </c>
      <c r="AM512" s="18">
        <v>3792</v>
      </c>
      <c r="AN512" s="17" t="s">
        <v>103</v>
      </c>
      <c r="AO512" s="12"/>
      <c r="AP512" s="20">
        <v>0</v>
      </c>
      <c r="AQ512" s="17" t="s">
        <v>739</v>
      </c>
      <c r="AR512" s="17" t="s">
        <v>740</v>
      </c>
      <c r="AS512" s="17" t="s">
        <v>832</v>
      </c>
      <c r="AT512" s="17" t="s">
        <v>833</v>
      </c>
      <c r="AU512" s="17" t="s">
        <v>834</v>
      </c>
      <c r="AV512" s="17" t="s">
        <v>245</v>
      </c>
      <c r="AW512" s="17" t="s">
        <v>744</v>
      </c>
      <c r="AX512" s="17" t="s">
        <v>745</v>
      </c>
      <c r="AY512" s="17" t="s">
        <v>745</v>
      </c>
      <c r="AZ512" s="17" t="s">
        <v>103</v>
      </c>
      <c r="BA512" s="17" t="s">
        <v>103</v>
      </c>
      <c r="BB512" s="21">
        <v>202</v>
      </c>
      <c r="BC512" s="18">
        <v>1</v>
      </c>
      <c r="BD512" s="18">
        <v>18</v>
      </c>
      <c r="BE512" s="18">
        <v>4</v>
      </c>
      <c r="BF512" s="18">
        <v>142</v>
      </c>
      <c r="BG512" s="18">
        <v>13</v>
      </c>
      <c r="BH512" s="18">
        <v>6</v>
      </c>
      <c r="BI512" s="18">
        <v>29.769632999999999</v>
      </c>
      <c r="BJ512" s="18">
        <v>-95.319630000000004</v>
      </c>
    </row>
    <row r="513" spans="1:62" x14ac:dyDescent="0.3">
      <c r="A513" s="16">
        <v>45269</v>
      </c>
      <c r="B513" s="11" t="s">
        <v>1439</v>
      </c>
      <c r="C513" s="11"/>
      <c r="D513" s="11">
        <v>92146</v>
      </c>
      <c r="E513" s="17" t="s">
        <v>21</v>
      </c>
      <c r="F513" s="17" t="s">
        <v>103</v>
      </c>
      <c r="G513" s="17" t="s">
        <v>17</v>
      </c>
      <c r="H513" s="17"/>
      <c r="I513" s="18">
        <v>605</v>
      </c>
      <c r="J513" s="18">
        <v>3100</v>
      </c>
      <c r="K513" s="18">
        <v>44524</v>
      </c>
      <c r="L513" s="11"/>
      <c r="M513" s="11"/>
      <c r="N513" s="17" t="s">
        <v>104</v>
      </c>
      <c r="O513" s="17" t="s">
        <v>104</v>
      </c>
      <c r="P513" s="16"/>
      <c r="Q513" s="16"/>
      <c r="R513" s="17"/>
      <c r="S513" s="17"/>
      <c r="T513" s="17"/>
      <c r="U513" s="17"/>
      <c r="V513" s="17"/>
      <c r="W513" s="18"/>
      <c r="X513" s="17"/>
      <c r="Y513" s="18"/>
      <c r="Z513" s="17"/>
      <c r="AA513" s="17"/>
      <c r="AB513" s="17"/>
      <c r="AC513" s="17"/>
      <c r="AD513" s="17" t="s">
        <v>1440</v>
      </c>
      <c r="AE513" s="17" t="s">
        <v>1441</v>
      </c>
      <c r="AF513" s="17" t="s">
        <v>1442</v>
      </c>
      <c r="AG513" s="17" t="s">
        <v>111</v>
      </c>
      <c r="AH513" s="19">
        <v>77006</v>
      </c>
      <c r="AI513" s="17" t="s">
        <v>337</v>
      </c>
      <c r="AJ513" s="17" t="s">
        <v>337</v>
      </c>
      <c r="AK513" s="11">
        <v>27</v>
      </c>
      <c r="AL513" s="11">
        <v>61</v>
      </c>
      <c r="AM513" s="18">
        <f>AK513*AL513</f>
        <v>1647</v>
      </c>
      <c r="AN513" s="17" t="s">
        <v>113</v>
      </c>
      <c r="AO513" s="20">
        <v>0</v>
      </c>
      <c r="AP513" s="20">
        <v>0</v>
      </c>
      <c r="AQ513" s="17" t="s">
        <v>1443</v>
      </c>
      <c r="AR513" s="17" t="s">
        <v>1444</v>
      </c>
      <c r="AS513" s="17" t="s">
        <v>1445</v>
      </c>
      <c r="AT513" s="17" t="s">
        <v>103</v>
      </c>
      <c r="AU513" s="17" t="s">
        <v>1446</v>
      </c>
      <c r="AV513" s="17" t="s">
        <v>119</v>
      </c>
      <c r="AW513" s="17" t="s">
        <v>120</v>
      </c>
      <c r="AX513" s="17" t="s">
        <v>120</v>
      </c>
      <c r="AY513" s="17" t="s">
        <v>121</v>
      </c>
      <c r="AZ513" s="17" t="s">
        <v>103</v>
      </c>
      <c r="BA513" s="17" t="s">
        <v>103</v>
      </c>
      <c r="BB513" s="21">
        <v>37</v>
      </c>
      <c r="BC513" s="18">
        <v>1</v>
      </c>
      <c r="BD513" s="18">
        <v>7</v>
      </c>
      <c r="BE513" s="18">
        <v>6</v>
      </c>
      <c r="BF513" s="18">
        <v>147</v>
      </c>
      <c r="BG513" s="18">
        <v>15</v>
      </c>
      <c r="BH513" s="18">
        <v>1</v>
      </c>
      <c r="BI513" s="18">
        <v>29.746389292</v>
      </c>
      <c r="BJ513" s="18">
        <v>-95.393935252999995</v>
      </c>
    </row>
  </sheetData>
  <protectedRanges>
    <protectedRange sqref="AO2:AP2" name="Range1_3"/>
    <protectedRange sqref="AO3:AP3" name="Range1_4"/>
    <protectedRange sqref="AO4:AP4" name="Range1_5"/>
    <protectedRange sqref="AO5:AP5" name="Range1_6"/>
    <protectedRange sqref="AO6:AP6" name="Range1_7"/>
    <protectedRange sqref="AO7:AP7" name="Range1_8"/>
    <protectedRange sqref="AO8:AP8" name="Range1_9"/>
    <protectedRange sqref="AO9:AP9" name="Range1_10"/>
    <protectedRange sqref="AO10:AP10" name="Range1_11"/>
    <protectedRange sqref="AO11:AP11" name="Range1_12"/>
    <protectedRange sqref="AO12:AP12" name="Range1_13"/>
    <protectedRange sqref="AO13:AP13" name="Range1_14"/>
    <protectedRange sqref="AO14:AP14" name="Range1_15"/>
    <protectedRange sqref="AO15:AP15" name="Range1_16"/>
  </protectedRanges>
  <autoFilter ref="A1:BJ513" xr:uid="{00000000-0001-0000-0000-000000000000}"/>
  <conditionalFormatting sqref="D1:D1048576">
    <cfRule type="duplicateValues" dxfId="4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C32EA-8D3E-4C92-A074-11D47C5DFC94}">
  <dimension ref="A1:E7"/>
  <sheetViews>
    <sheetView workbookViewId="0">
      <selection activeCell="E2" sqref="E2"/>
    </sheetView>
  </sheetViews>
  <sheetFormatPr defaultRowHeight="14.4" x14ac:dyDescent="0.3"/>
  <sheetData>
    <row r="1" spans="1:5" x14ac:dyDescent="0.3">
      <c r="A1" s="43" t="s">
        <v>25</v>
      </c>
      <c r="B1" s="46" t="s">
        <v>5</v>
      </c>
      <c r="C1" s="43" t="s">
        <v>23</v>
      </c>
      <c r="D1" t="s">
        <v>4090</v>
      </c>
      <c r="E1" t="s">
        <v>100</v>
      </c>
    </row>
    <row r="2" spans="1:5" x14ac:dyDescent="0.3">
      <c r="A2" s="41" t="s">
        <v>26</v>
      </c>
      <c r="B2" s="42" t="s">
        <v>10</v>
      </c>
      <c r="C2" s="41" t="s">
        <v>26</v>
      </c>
      <c r="D2" t="s">
        <v>106</v>
      </c>
      <c r="E2" t="s">
        <v>122</v>
      </c>
    </row>
    <row r="3" spans="1:5" x14ac:dyDescent="0.3">
      <c r="A3" s="41" t="s">
        <v>27</v>
      </c>
      <c r="B3" s="42" t="s">
        <v>11</v>
      </c>
      <c r="C3" s="41" t="s">
        <v>27</v>
      </c>
      <c r="D3" t="s">
        <v>113</v>
      </c>
      <c r="E3" t="s">
        <v>174</v>
      </c>
    </row>
    <row r="4" spans="1:5" x14ac:dyDescent="0.3">
      <c r="A4" s="44" t="s">
        <v>28</v>
      </c>
      <c r="B4" s="42" t="s">
        <v>12</v>
      </c>
      <c r="C4" t="s">
        <v>107</v>
      </c>
      <c r="E4" t="s">
        <v>137</v>
      </c>
    </row>
    <row r="5" spans="1:5" x14ac:dyDescent="0.3">
      <c r="B5" s="42" t="s">
        <v>13</v>
      </c>
      <c r="C5" s="44" t="s">
        <v>28</v>
      </c>
    </row>
    <row r="6" spans="1:5" x14ac:dyDescent="0.3">
      <c r="B6" s="42" t="s">
        <v>14</v>
      </c>
    </row>
    <row r="7" spans="1:5" x14ac:dyDescent="0.3">
      <c r="B7" s="45" t="s">
        <v>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E3F046C2DE48B6CE0EBBA022CBBF" ma:contentTypeVersion="14" ma:contentTypeDescription="Create a new document." ma:contentTypeScope="" ma:versionID="85579cdee8e16c41799b35845d56e937">
  <xsd:schema xmlns:xsd="http://www.w3.org/2001/XMLSchema" xmlns:xs="http://www.w3.org/2001/XMLSchema" xmlns:p="http://schemas.microsoft.com/office/2006/metadata/properties" xmlns:ns2="57d50601-7621-4ac7-a9e9-42a831004f7b" xmlns:ns3="fc88c37e-b233-468a-9a1c-360484ce9365" targetNamespace="http://schemas.microsoft.com/office/2006/metadata/properties" ma:root="true" ma:fieldsID="9777521d06016b3648eb98361b2765c1" ns2:_="" ns3:_="">
    <xsd:import namespace="57d50601-7621-4ac7-a9e9-42a831004f7b"/>
    <xsd:import namespace="fc88c37e-b233-468a-9a1c-360484ce93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d50601-7621-4ac7-a9e9-42a831004f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ca37a28-47b4-4f3f-aba1-ba46afc357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8c37e-b233-468a-9a1c-360484ce936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48bbba7-40e1-4f27-9ff1-e26d4170be67}" ma:internalName="TaxCatchAll" ma:showField="CatchAllData" ma:web="fc88c37e-b233-468a-9a1c-360484ce93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d50601-7621-4ac7-a9e9-42a831004f7b">
      <Terms xmlns="http://schemas.microsoft.com/office/infopath/2007/PartnerControls"/>
    </lcf76f155ced4ddcb4097134ff3c332f>
    <TaxCatchAll xmlns="fc88c37e-b233-468a-9a1c-360484ce9365" xsi:nil="true"/>
  </documentManagement>
</p:properties>
</file>

<file path=customXml/itemProps1.xml><?xml version="1.0" encoding="utf-8"?>
<ds:datastoreItem xmlns:ds="http://schemas.openxmlformats.org/officeDocument/2006/customXml" ds:itemID="{D8D5E118-6CF3-42DA-8997-CD152540B9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AF3A40-386C-4800-91DC-46AC0529A1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d50601-7621-4ac7-a9e9-42a831004f7b"/>
    <ds:schemaRef ds:uri="fc88c37e-b233-468a-9a1c-360484ce93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4BF02F-C689-4335-A379-7DB715AE2CD7}">
  <ds:schemaRefs>
    <ds:schemaRef ds:uri="http://schemas.microsoft.com/office/2006/metadata/properties"/>
    <ds:schemaRef ds:uri="http://schemas.microsoft.com/office/infopath/2007/PartnerControls"/>
    <ds:schemaRef ds:uri="57d50601-7621-4ac7-a9e9-42a831004f7b"/>
    <ds:schemaRef ds:uri="fc88c37e-b233-468a-9a1c-360484ce936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of Contents</vt:lpstr>
      <vt:lpstr>Election Day Vote Centers</vt:lpstr>
      <vt:lpstr>Early Voting Vote Centers</vt:lpstr>
      <vt:lpstr>512 - Original</vt:lpstr>
      <vt:lpstr>Data Validation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Du-Ha Kim Nguyen</dc:creator>
  <cp:keywords/>
  <dc:description/>
  <cp:lastModifiedBy>Nguyen, Du Ha Kim (Elections)</cp:lastModifiedBy>
  <cp:revision/>
  <dcterms:created xsi:type="dcterms:W3CDTF">2024-03-19T22:15:26Z</dcterms:created>
  <dcterms:modified xsi:type="dcterms:W3CDTF">2024-05-29T18:32:51Z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0x010100BA78E3F046C2DE48B6CE0EBBA022CBBF</vt:lpwstr>
  </property>
  <property fmtid="{D5CDD505-2E9C-101B-9397-08002B2CF9AE}" pid="3" name="MediaServiceImageTags">
    <vt:lpwstr/>
  </property>
</Properties>
</file>